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2996238 TEC. EN COOR. DE SISTEMAS INTEGRADOS DE GESTION/"/>
    </mc:Choice>
  </mc:AlternateContent>
  <xr:revisionPtr revIDLastSave="65" documentId="8_{8875AF39-9385-4A5F-9998-BD648460FD09}" xr6:coauthVersionLast="47" xr6:coauthVersionMax="47" xr10:uidLastSave="{6334C0CC-D62E-456A-BA14-4BFAA0C938C3}"/>
  <bookViews>
    <workbookView xWindow="-110" yWindow="-110" windowWidth="19420" windowHeight="10300" activeTab="2" xr2:uid="{00000000-000D-0000-FFFF-FFFF00000000}"/>
  </bookViews>
  <sheets>
    <sheet name="DATOS FICHA " sheetId="1" r:id="rId1"/>
    <sheet name="OCT25" sheetId="16" r:id="rId2"/>
    <sheet name="NOV25" sheetId="17" r:id="rId3"/>
    <sheet name="DIC25" sheetId="19" r:id="rId4"/>
    <sheet name="Hoja2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35" i="19" l="1"/>
  <c r="BY35" i="19"/>
  <c r="CC35" i="19" s="1"/>
  <c r="A35" i="19"/>
  <c r="CA34" i="19"/>
  <c r="CC34" i="19" s="1"/>
  <c r="BY34" i="19"/>
  <c r="CA33" i="19"/>
  <c r="BY33" i="19"/>
  <c r="CC33" i="19" s="1"/>
  <c r="CA32" i="19"/>
  <c r="BY32" i="19"/>
  <c r="CC32" i="19" s="1"/>
  <c r="CC31" i="19"/>
  <c r="CA31" i="19"/>
  <c r="BY31" i="19"/>
  <c r="CA30" i="19"/>
  <c r="BY30" i="19"/>
  <c r="CC30" i="19" s="1"/>
  <c r="CA29" i="19"/>
  <c r="BY29" i="19"/>
  <c r="CC29" i="19" s="1"/>
  <c r="CA28" i="19"/>
  <c r="BY28" i="19"/>
  <c r="CC28" i="19" s="1"/>
  <c r="CA27" i="19"/>
  <c r="BY27" i="19"/>
  <c r="CC27" i="19" s="1"/>
  <c r="CA26" i="19"/>
  <c r="CC26" i="19" s="1"/>
  <c r="BY26" i="19"/>
  <c r="CA25" i="19"/>
  <c r="BY25" i="19"/>
  <c r="CC25" i="19" s="1"/>
  <c r="CA24" i="19"/>
  <c r="BY24" i="19"/>
  <c r="CC24" i="19" s="1"/>
  <c r="CA23" i="19"/>
  <c r="BY23" i="19"/>
  <c r="CC23" i="19" s="1"/>
  <c r="CA22" i="19"/>
  <c r="BY22" i="19"/>
  <c r="CA21" i="19"/>
  <c r="BY21" i="19"/>
  <c r="CA20" i="19"/>
  <c r="BY20" i="19"/>
  <c r="CA19" i="19"/>
  <c r="BY19" i="19"/>
  <c r="CC19" i="19" s="1"/>
  <c r="CA18" i="19"/>
  <c r="CC18" i="19" s="1"/>
  <c r="BY18" i="19"/>
  <c r="CA17" i="19"/>
  <c r="BY17" i="19"/>
  <c r="CA16" i="19"/>
  <c r="BY16" i="19"/>
  <c r="CA15" i="19"/>
  <c r="BY15" i="19"/>
  <c r="CC15" i="19" s="1"/>
  <c r="CA14" i="19"/>
  <c r="BY14" i="19"/>
  <c r="CC14" i="19" s="1"/>
  <c r="CA13" i="19"/>
  <c r="BY13" i="19"/>
  <c r="Q11" i="19"/>
  <c r="S11" i="19" s="1"/>
  <c r="U11" i="19" s="1"/>
  <c r="W11" i="19" s="1"/>
  <c r="Y11" i="19" s="1"/>
  <c r="AA11" i="19" s="1"/>
  <c r="AC11" i="19" s="1"/>
  <c r="AE11" i="19" s="1"/>
  <c r="AG11" i="19" s="1"/>
  <c r="AI11" i="19" s="1"/>
  <c r="AK11" i="19" s="1"/>
  <c r="AM11" i="19" s="1"/>
  <c r="AO11" i="19" s="1"/>
  <c r="AQ11" i="19" s="1"/>
  <c r="AS11" i="19" s="1"/>
  <c r="AU11" i="19" s="1"/>
  <c r="AW11" i="19" s="1"/>
  <c r="AY11" i="19" s="1"/>
  <c r="BA11" i="19" s="1"/>
  <c r="BC11" i="19" s="1"/>
  <c r="BE11" i="19" s="1"/>
  <c r="BG11" i="19" s="1"/>
  <c r="BI11" i="19" s="1"/>
  <c r="BK11" i="19" s="1"/>
  <c r="BM11" i="19" s="1"/>
  <c r="BO11" i="19" s="1"/>
  <c r="BQ11" i="19" s="1"/>
  <c r="BS11" i="19" s="1"/>
  <c r="BU11" i="19" s="1"/>
  <c r="BW11" i="19" s="1"/>
  <c r="CA35" i="17"/>
  <c r="CC35" i="17" s="1"/>
  <c r="BY35" i="17"/>
  <c r="A35" i="17"/>
  <c r="CA34" i="17"/>
  <c r="CC34" i="17" s="1"/>
  <c r="BY34" i="17"/>
  <c r="CA33" i="17"/>
  <c r="BY33" i="17"/>
  <c r="CC33" i="17" s="1"/>
  <c r="CA32" i="17"/>
  <c r="BY32" i="17"/>
  <c r="CC32" i="17" s="1"/>
  <c r="CC31" i="17"/>
  <c r="CA31" i="17"/>
  <c r="BY31" i="17"/>
  <c r="CA30" i="17"/>
  <c r="CC30" i="17" s="1"/>
  <c r="BY30" i="17"/>
  <c r="CA29" i="17"/>
  <c r="BY29" i="17"/>
  <c r="CC29" i="17" s="1"/>
  <c r="CA28" i="17"/>
  <c r="BY28" i="17"/>
  <c r="CC28" i="17" s="1"/>
  <c r="CC27" i="17"/>
  <c r="CA27" i="17"/>
  <c r="BY27" i="17"/>
  <c r="CA26" i="17"/>
  <c r="CC26" i="17" s="1"/>
  <c r="BY26" i="17"/>
  <c r="CA25" i="17"/>
  <c r="BY25" i="17"/>
  <c r="CC25" i="17" s="1"/>
  <c r="CA24" i="17"/>
  <c r="BY24" i="17"/>
  <c r="CC24" i="17" s="1"/>
  <c r="CA23" i="17"/>
  <c r="BY23" i="17"/>
  <c r="CA22" i="17"/>
  <c r="BY22" i="17"/>
  <c r="CA21" i="17"/>
  <c r="BY21" i="17"/>
  <c r="CA20" i="17"/>
  <c r="BY20" i="17"/>
  <c r="CC20" i="17" s="1"/>
  <c r="CA19" i="17"/>
  <c r="BY19" i="17"/>
  <c r="CA18" i="17"/>
  <c r="BY18" i="17"/>
  <c r="CA17" i="17"/>
  <c r="BY17" i="17"/>
  <c r="CA16" i="17"/>
  <c r="BY16" i="17"/>
  <c r="CC16" i="17" s="1"/>
  <c r="CA15" i="17"/>
  <c r="BY15" i="17"/>
  <c r="CA14" i="17"/>
  <c r="BY14" i="17"/>
  <c r="CA13" i="17"/>
  <c r="BY13" i="17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A35" i="16"/>
  <c r="BY35" i="16"/>
  <c r="CC35" i="16" s="1"/>
  <c r="A35" i="16"/>
  <c r="CA34" i="16"/>
  <c r="BY34" i="16"/>
  <c r="CC34" i="16" s="1"/>
  <c r="CA33" i="16"/>
  <c r="BY33" i="16"/>
  <c r="CC33" i="16" s="1"/>
  <c r="CA32" i="16"/>
  <c r="BY32" i="16"/>
  <c r="CC32" i="16" s="1"/>
  <c r="CC31" i="16"/>
  <c r="CA31" i="16"/>
  <c r="BY31" i="16"/>
  <c r="CC30" i="16"/>
  <c r="CA30" i="16"/>
  <c r="BY30" i="16"/>
  <c r="CA29" i="16"/>
  <c r="BY29" i="16"/>
  <c r="CC29" i="16" s="1"/>
  <c r="CA28" i="16"/>
  <c r="BY28" i="16"/>
  <c r="CC28" i="16" s="1"/>
  <c r="CA27" i="16"/>
  <c r="BY27" i="16"/>
  <c r="CC27" i="16" s="1"/>
  <c r="CA26" i="16"/>
  <c r="BY26" i="16"/>
  <c r="CA25" i="16"/>
  <c r="BY25" i="16"/>
  <c r="CA24" i="16"/>
  <c r="BY24" i="16"/>
  <c r="CC24" i="16" s="1"/>
  <c r="CA23" i="16"/>
  <c r="BY23" i="16"/>
  <c r="CC23" i="16" s="1"/>
  <c r="CA22" i="16"/>
  <c r="CC22" i="16" s="1"/>
  <c r="BY22" i="16"/>
  <c r="CA21" i="16"/>
  <c r="BY21" i="16"/>
  <c r="CA20" i="16"/>
  <c r="BY20" i="16"/>
  <c r="CC20" i="16" s="1"/>
  <c r="CA19" i="16"/>
  <c r="BY19" i="16"/>
  <c r="CA18" i="16"/>
  <c r="BY18" i="16"/>
  <c r="CA17" i="16"/>
  <c r="BY17" i="16"/>
  <c r="CA16" i="16"/>
  <c r="BY16" i="16"/>
  <c r="CA15" i="16"/>
  <c r="BY15" i="16"/>
  <c r="CC15" i="16" s="1"/>
  <c r="CA14" i="16"/>
  <c r="BY14" i="16"/>
  <c r="CA13" i="16"/>
  <c r="BY13" i="16"/>
  <c r="CC13" i="16" s="1"/>
  <c r="U11" i="16"/>
  <c r="W11" i="16" s="1"/>
  <c r="Y11" i="16" s="1"/>
  <c r="AA11" i="16" s="1"/>
  <c r="AC11" i="16" s="1"/>
  <c r="AE11" i="16" s="1"/>
  <c r="AG11" i="16" s="1"/>
  <c r="AI11" i="16" s="1"/>
  <c r="AK11" i="16" s="1"/>
  <c r="AM11" i="16" s="1"/>
  <c r="AO11" i="16" s="1"/>
  <c r="AQ11" i="16" s="1"/>
  <c r="AS11" i="16" s="1"/>
  <c r="AU11" i="16" s="1"/>
  <c r="AW11" i="16" s="1"/>
  <c r="AY11" i="16" s="1"/>
  <c r="BA11" i="16" s="1"/>
  <c r="BC11" i="16" s="1"/>
  <c r="BE11" i="16" s="1"/>
  <c r="BG11" i="16" s="1"/>
  <c r="BI11" i="16" s="1"/>
  <c r="BK11" i="16" s="1"/>
  <c r="BM11" i="16" s="1"/>
  <c r="BO11" i="16" s="1"/>
  <c r="BQ11" i="16" s="1"/>
  <c r="BS11" i="16" s="1"/>
  <c r="BU11" i="16" s="1"/>
  <c r="BW11" i="16" s="1"/>
  <c r="S11" i="16"/>
  <c r="Q11" i="16"/>
  <c r="CC22" i="19" l="1"/>
  <c r="CC16" i="19"/>
  <c r="CC20" i="19"/>
  <c r="CC13" i="19"/>
  <c r="CC17" i="19"/>
  <c r="CC21" i="19"/>
  <c r="CC13" i="17"/>
  <c r="CC14" i="17"/>
  <c r="CC18" i="17"/>
  <c r="CC22" i="17"/>
  <c r="CC15" i="17"/>
  <c r="CC19" i="17"/>
  <c r="CC23" i="17"/>
  <c r="CC21" i="17"/>
  <c r="CC17" i="17"/>
  <c r="CC19" i="16"/>
  <c r="CC16" i="16"/>
  <c r="CC17" i="16"/>
  <c r="CC21" i="16"/>
  <c r="CC25" i="16"/>
  <c r="CC26" i="16"/>
  <c r="CC14" i="16"/>
  <c r="CC18" i="16"/>
</calcChain>
</file>

<file path=xl/sharedStrings.xml><?xml version="1.0" encoding="utf-8"?>
<sst xmlns="http://schemas.openxmlformats.org/spreadsheetml/2006/main" count="501" uniqueCount="141">
  <si>
    <t>Curso:</t>
  </si>
  <si>
    <t>2926079 - COORDINACION EN SISTEMAS INTEGRADOS DE GESTION</t>
  </si>
  <si>
    <t>Ficha: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</si>
  <si>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</si>
  <si>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</si>
  <si>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</si>
  <si>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</si>
  <si>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</si>
  <si>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</si>
  <si>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 personal</t>
  </si>
  <si>
    <t>Correo Soy sena</t>
  </si>
  <si>
    <t>Estado</t>
  </si>
  <si>
    <t>Grupos de trabajo</t>
  </si>
  <si>
    <t>CC</t>
  </si>
  <si>
    <t>ANDREINA ZULEIMA</t>
  </si>
  <si>
    <t>ANGULO MARTINEZ</t>
  </si>
  <si>
    <t>mzuleima330@gmail.com</t>
  </si>
  <si>
    <t>andreina_angulo@soy.sena.edu.co</t>
  </si>
  <si>
    <t>FORMACION</t>
  </si>
  <si>
    <t>G1 - MADERAS Y MATERIALES PUERTO MERIZALDE</t>
  </si>
  <si>
    <t>DAYANA</t>
  </si>
  <si>
    <t>NARVAEZ MORENO</t>
  </si>
  <si>
    <t>dayana.narvaez55@gmail.com</t>
  </si>
  <si>
    <t>dayana_narvaezm@soy.sena.edu.co</t>
  </si>
  <si>
    <t>SANTIAGO</t>
  </si>
  <si>
    <t>SANDOVAL GOMEZ</t>
  </si>
  <si>
    <t>ss9855265@gmail.com</t>
  </si>
  <si>
    <t>santiago_sandovalg@soy.sena.edu.co</t>
  </si>
  <si>
    <t>G2 - MADERAS Y MATERIALES PUERTO MERIZALDE</t>
  </si>
  <si>
    <t>HELEN GIRETH</t>
  </si>
  <si>
    <t>MURIEL POLANIA</t>
  </si>
  <si>
    <t>murielhelen2005@gmail.com</t>
  </si>
  <si>
    <t>helen_muriel@soy.sena.edu.co</t>
  </si>
  <si>
    <t>TIANY MACIEL</t>
  </si>
  <si>
    <t>PEDROZA BONILLA</t>
  </si>
  <si>
    <t>tianypedroza42@gmail.com</t>
  </si>
  <si>
    <t>tiany_pedroza@soy.sena.edu.co</t>
  </si>
  <si>
    <t>G3 - CENTRO DE ENSEÑANZA AUTOMOVILISTICA NASCAR</t>
  </si>
  <si>
    <t>TI</t>
  </si>
  <si>
    <t>LINA YOJANA</t>
  </si>
  <si>
    <t>SALAZAR CASSO</t>
  </si>
  <si>
    <t>cassolina7@gmail.com</t>
  </si>
  <si>
    <t>lina_salazar@soy.sena.edu.co</t>
  </si>
  <si>
    <t>DANIEL STEVEN</t>
  </si>
  <si>
    <t>OSORIO HERRERA</t>
  </si>
  <si>
    <t>do2258500@gmail.com</t>
  </si>
  <si>
    <t>daniel_sosorioh@soy.sena.edu.co</t>
  </si>
  <si>
    <t>AGREDO GUTIERREZ</t>
  </si>
  <si>
    <t>agredosantiago123@gmail.com</t>
  </si>
  <si>
    <t>santiago_agredog@soy.sena.edu.co</t>
  </si>
  <si>
    <t>G4 - SURTIMAYI SAS</t>
  </si>
  <si>
    <t>KAROLAIN</t>
  </si>
  <si>
    <t>ACOSTA RAMIREZ</t>
  </si>
  <si>
    <t>karolaynacosta25@gmail.com</t>
  </si>
  <si>
    <t>karolain_acosta@soy.sena.edu.co</t>
  </si>
  <si>
    <t>JUAN JOSE</t>
  </si>
  <si>
    <t>GIL VALENCIA</t>
  </si>
  <si>
    <t>giljuanjose16@gmail.com</t>
  </si>
  <si>
    <t>juanj_gilv@soy.sena.edu.co</t>
  </si>
  <si>
    <t>G5 - TIENDA MERCADO2</t>
  </si>
  <si>
    <t>JECSSER ANDRES</t>
  </si>
  <si>
    <t>MARQUEZ OLAVE</t>
  </si>
  <si>
    <t>jolavebonilla@hotmail.com</t>
  </si>
  <si>
    <t>jecsser_marquez@soy.sena.edu.co</t>
  </si>
  <si>
    <t>KATHERINE</t>
  </si>
  <si>
    <t>HINESTROZA HURTADO</t>
  </si>
  <si>
    <t>katherinehinestrozahurtado7@gmail.com</t>
  </si>
  <si>
    <t>katherine_hinestroza@soy.sena.edu.co</t>
  </si>
  <si>
    <t>NICOL DAYAN</t>
  </si>
  <si>
    <t>PRECIADO RIVAS</t>
  </si>
  <si>
    <t>nicol_dpreciado@soy.sena.edu.co</t>
  </si>
  <si>
    <t>REINGRESO</t>
  </si>
  <si>
    <t>PRESENTACION 1 (DIC 4 O 5 2025)</t>
  </si>
  <si>
    <t>SUSTENTACION FINAL ( ABR 2 O 3 2026</t>
  </si>
  <si>
    <t>Código:
9230-FP-F-215
Versión:2</t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</si>
  <si>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</si>
  <si>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</si>
  <si>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</si>
  <si>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</si>
  <si>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</si>
  <si>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</si>
  <si>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</si>
  <si>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</si>
  <si>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</si>
  <si>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</si>
  <si>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</si>
  <si>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</si>
  <si>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</si>
  <si>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</si>
  <si>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</si>
  <si>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</si>
  <si>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TIANY MACIEL PEDROZA BONILLA</t>
  </si>
  <si>
    <t>SANTIAGO AGREDO GUTIERREZ</t>
  </si>
  <si>
    <t>KATHERINE HINESTROZA HURTADO</t>
  </si>
  <si>
    <t>DAYANA NARVAEZ MORENO</t>
  </si>
  <si>
    <t>JUAN JOSE GIL VALENCIA</t>
  </si>
  <si>
    <t>JECSSER ANDRES MARQUEZ OLAVE</t>
  </si>
  <si>
    <t>KAROLAIN ACOSTA RAMIREZ</t>
  </si>
  <si>
    <t>DANIEL STEVEN OSORIO HERRERA</t>
  </si>
  <si>
    <t>LINA YOJANA SALAZAR CASSO</t>
  </si>
  <si>
    <t>VARON MENDEZ LILIANA</t>
  </si>
  <si>
    <t>Observaciones:  Convenciones  Asiste: A   o chulo  Falta: F   Retardo: R   Excusa: E   S: SUPLENTE</t>
  </si>
  <si>
    <t>*CE: CON EXCUSA</t>
  </si>
  <si>
    <t>SE:SIN EXCUSA</t>
  </si>
  <si>
    <t>ANDREINA MARTINEZ ANGULO</t>
  </si>
  <si>
    <t>SANTIAGO SANDOVAL GOMEZ</t>
  </si>
  <si>
    <t>HELEN GIRETH MURIEL POLANIA (REINGRESO)</t>
  </si>
  <si>
    <t>DARIO FERNANDO CAICEDO LOPEZ (RETIRO)</t>
  </si>
  <si>
    <t>DUBAN STEVEN GRISALES ACHITO (RETIRO)</t>
  </si>
  <si>
    <t>OCTUBRE</t>
  </si>
  <si>
    <t>WILGEN ALEXIS GARCIA ALBAN (DESERCION)</t>
  </si>
  <si>
    <t>JUAN MANUEL GARCIA CONTRERAS (RETIRO)</t>
  </si>
  <si>
    <t>LEIDER ESTIVEN RUIZ OVIEDO (DESERCION</t>
  </si>
  <si>
    <t>MELANY FERNANDA MONTENEGRO (DESERCION)</t>
  </si>
  <si>
    <t>JAVIER FELIPE PALECHOR SOTO (DESERCION)</t>
  </si>
  <si>
    <t>JUAN ESTEBAN LOPEZ GALINDO (RETIRO)</t>
  </si>
  <si>
    <t>ISABEL ROJAS COLORADO (DESERCION)</t>
  </si>
  <si>
    <t>NICOL DAYAN PRECIADO RIVAS (REINGRESO)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</si>
  <si>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</si>
  <si>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</si>
  <si>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</si>
  <si>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CDA 2886727</t>
  </si>
  <si>
    <t>Instructor(es): MARIA GISELA MARIN GRAJALES</t>
  </si>
  <si>
    <t>A</t>
  </si>
  <si>
    <t>F</t>
  </si>
  <si>
    <t>31/11/2025</t>
  </si>
  <si>
    <t>NOVIEMBRE</t>
  </si>
  <si>
    <t>Santiago Agredo</t>
  </si>
  <si>
    <t>Juan José Gil</t>
  </si>
  <si>
    <t>Santiago Sandoval</t>
  </si>
  <si>
    <t>Jeccser Marquez</t>
  </si>
  <si>
    <t>Katherine Hinestroza</t>
  </si>
  <si>
    <t>Helen Muriel</t>
  </si>
  <si>
    <t>Karolain Acosta</t>
  </si>
  <si>
    <t>Daniel Osorio</t>
  </si>
  <si>
    <t>Tiani Pedroza</t>
  </si>
  <si>
    <t>Lina Salazar</t>
  </si>
  <si>
    <t>Tatiana Narvaez</t>
  </si>
  <si>
    <t>Nicol Preciado</t>
  </si>
  <si>
    <t>Suleima Martinez</t>
  </si>
  <si>
    <t>DIDIEMBRE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</si>
</sst>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1">
    <font>
      <sz val="10"/>
      <color rgb="FF000000"/>
      <name val="Arial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C5E0B3"/>
        <bgColor rgb="FFC5E0B3"/>
      </patternFill>
    </fill>
    <fill>
      <patternFill patternType="solid">
        <fgColor rgb="FFFBE4D5"/>
        <bgColor rgb="FFFBE4D5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rgb="FFCCFF33"/>
        <bgColor rgb="FF00FFFF"/>
      </patternFill>
    </fill>
    <fill>
      <patternFill patternType="solid">
        <fgColor rgb="FFFF0000"/>
        <bgColor theme="0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theme="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3" fillId="0" borderId="3" xfId="0" applyFont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9" borderId="1" xfId="0" applyFont="1" applyFill="1" applyBorder="1"/>
    <xf numFmtId="0" fontId="11" fillId="9" borderId="1" xfId="0" applyFont="1" applyFill="1" applyBorder="1"/>
    <xf numFmtId="0" fontId="12" fillId="4" borderId="9" xfId="0" applyFont="1" applyFill="1" applyBorder="1" applyAlignment="1">
      <alignment wrapText="1"/>
    </xf>
    <xf numFmtId="0" fontId="12" fillId="4" borderId="10" xfId="0" applyFont="1" applyFill="1" applyBorder="1" applyAlignment="1">
      <alignment wrapText="1"/>
    </xf>
    <xf numFmtId="0" fontId="12" fillId="4" borderId="14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 textRotation="255"/>
    </xf>
    <xf numFmtId="0" fontId="14" fillId="2" borderId="4" xfId="0" applyFont="1" applyFill="1" applyBorder="1" applyAlignment="1">
      <alignment horizontal="center" vertical="center" textRotation="255"/>
    </xf>
    <xf numFmtId="0" fontId="3" fillId="2" borderId="4" xfId="0" applyFont="1" applyFill="1" applyBorder="1"/>
    <xf numFmtId="0" fontId="3" fillId="2" borderId="5" xfId="0" applyFont="1" applyFill="1" applyBorder="1"/>
    <xf numFmtId="0" fontId="14" fillId="8" borderId="4" xfId="0" applyFont="1" applyFill="1" applyBorder="1" applyAlignment="1">
      <alignment horizontal="center" vertical="center" textRotation="90"/>
    </xf>
    <xf numFmtId="0" fontId="14" fillId="8" borderId="5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/>
    </xf>
    <xf numFmtId="0" fontId="4" fillId="8" borderId="47" xfId="0" applyFont="1" applyFill="1" applyBorder="1" applyAlignment="1">
      <alignment horizontal="center" vertical="center"/>
    </xf>
    <xf numFmtId="0" fontId="14" fillId="8" borderId="51" xfId="0" applyFont="1" applyFill="1" applyBorder="1" applyAlignment="1">
      <alignment horizontal="center" vertical="center"/>
    </xf>
    <xf numFmtId="0" fontId="15" fillId="8" borderId="51" xfId="0" applyFont="1" applyFill="1" applyBorder="1" applyAlignment="1">
      <alignment horizontal="center" vertical="center"/>
    </xf>
    <xf numFmtId="0" fontId="14" fillId="8" borderId="5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/>
    </xf>
    <xf numFmtId="0" fontId="12" fillId="4" borderId="54" xfId="0" applyFont="1" applyFill="1" applyBorder="1" applyAlignment="1">
      <alignment wrapText="1"/>
    </xf>
    <xf numFmtId="0" fontId="14" fillId="4" borderId="1" xfId="0" applyFont="1" applyFill="1" applyBorder="1" applyAlignment="1">
      <alignment horizontal="left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textRotation="90"/>
    </xf>
    <xf numFmtId="0" fontId="4" fillId="8" borderId="6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/>
    </xf>
    <xf numFmtId="0" fontId="3" fillId="4" borderId="51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4" fillId="10" borderId="47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4" fillId="13" borderId="47" xfId="0" applyFont="1" applyFill="1" applyBorder="1" applyAlignment="1">
      <alignment horizontal="center" vertical="center"/>
    </xf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/>
    </xf>
    <xf numFmtId="0" fontId="0" fillId="0" borderId="0" xfId="0"/>
    <xf numFmtId="0" fontId="20" fillId="0" borderId="63" xfId="0" applyFont="1" applyBorder="1"/>
    <xf numFmtId="0" fontId="20" fillId="0" borderId="64" xfId="0" applyFont="1" applyBorder="1"/>
    <xf numFmtId="0" fontId="20" fillId="0" borderId="65" xfId="0" applyFont="1" applyBorder="1"/>
    <xf numFmtId="0" fontId="0" fillId="0" borderId="65" xfId="0" applyBorder="1"/>
    <xf numFmtId="49" fontId="8" fillId="2" borderId="35" xfId="0" applyNumberFormat="1" applyFont="1" applyFill="1" applyBorder="1" applyAlignment="1">
      <alignment horizontal="center"/>
    </xf>
    <xf numFmtId="0" fontId="9" fillId="0" borderId="37" xfId="0" applyFont="1" applyBorder="1"/>
    <xf numFmtId="0" fontId="8" fillId="2" borderId="35" xfId="0" applyFont="1" applyFill="1" applyBorder="1" applyAlignment="1">
      <alignment horizontal="center"/>
    </xf>
    <xf numFmtId="0" fontId="9" fillId="0" borderId="48" xfId="0" applyFont="1" applyBorder="1"/>
    <xf numFmtId="0" fontId="14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3" xfId="0" applyFont="1" applyBorder="1"/>
    <xf numFmtId="165" fontId="15" fillId="0" borderId="11" xfId="0" applyNumberFormat="1" applyFont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/>
    </xf>
    <xf numFmtId="0" fontId="9" fillId="0" borderId="56" xfId="0" applyFont="1" applyBorder="1"/>
    <xf numFmtId="0" fontId="9" fillId="0" borderId="40" xfId="0" applyFont="1" applyBorder="1"/>
    <xf numFmtId="0" fontId="9" fillId="0" borderId="57" xfId="0" applyFont="1" applyBorder="1"/>
    <xf numFmtId="1" fontId="4" fillId="2" borderId="35" xfId="0" applyNumberFormat="1" applyFont="1" applyFill="1" applyBorder="1" applyAlignment="1">
      <alignment horizontal="center" wrapText="1"/>
    </xf>
    <xf numFmtId="0" fontId="16" fillId="8" borderId="35" xfId="0" applyFont="1" applyFill="1" applyBorder="1" applyAlignment="1">
      <alignment horizontal="center"/>
    </xf>
    <xf numFmtId="0" fontId="9" fillId="0" borderId="36" xfId="0" applyFont="1" applyBorder="1"/>
    <xf numFmtId="0" fontId="9" fillId="0" borderId="53" xfId="0" applyFont="1" applyBorder="1"/>
    <xf numFmtId="1" fontId="4" fillId="2" borderId="35" xfId="0" applyNumberFormat="1" applyFont="1" applyFill="1" applyBorder="1" applyAlignment="1">
      <alignment horizontal="center"/>
    </xf>
    <xf numFmtId="1" fontId="4" fillId="4" borderId="35" xfId="0" applyNumberFormat="1" applyFont="1" applyFill="1" applyBorder="1" applyAlignment="1">
      <alignment horizontal="center" wrapText="1"/>
    </xf>
    <xf numFmtId="0" fontId="5" fillId="2" borderId="35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5" fillId="8" borderId="35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/>
    </xf>
    <xf numFmtId="0" fontId="9" fillId="0" borderId="49" xfId="0" applyFont="1" applyBorder="1"/>
    <xf numFmtId="0" fontId="9" fillId="0" borderId="50" xfId="0" applyFont="1" applyBorder="1"/>
    <xf numFmtId="0" fontId="17" fillId="0" borderId="28" xfId="0" applyFont="1" applyBorder="1" applyAlignment="1">
      <alignment horizontal="center" vertical="center"/>
    </xf>
    <xf numFmtId="0" fontId="9" fillId="0" borderId="29" xfId="0" applyFont="1" applyBorder="1"/>
    <xf numFmtId="0" fontId="5" fillId="8" borderId="45" xfId="0" applyFont="1" applyFill="1" applyBorder="1" applyAlignment="1">
      <alignment horizontal="left" vertical="center" wrapText="1"/>
    </xf>
    <xf numFmtId="0" fontId="9" fillId="0" borderId="46" xfId="0" applyFont="1" applyBorder="1"/>
    <xf numFmtId="0" fontId="4" fillId="8" borderId="35" xfId="0" applyFont="1" applyFill="1" applyBorder="1" applyAlignment="1">
      <alignment horizontal="center" vertical="center"/>
    </xf>
    <xf numFmtId="0" fontId="4" fillId="8" borderId="5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9" fillId="0" borderId="15" xfId="0" applyFont="1" applyBorder="1"/>
    <xf numFmtId="0" fontId="0" fillId="0" borderId="0" xfId="0"/>
    <xf numFmtId="0" fontId="9" fillId="0" borderId="18" xfId="0" applyFont="1" applyBorder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3" fillId="0" borderId="12" xfId="0" quotePrefix="1" applyFont="1" applyBorder="1" applyAlignment="1">
      <alignment horizontal="center" wrapText="1"/>
    </xf>
    <xf numFmtId="0" fontId="13" fillId="4" borderId="19" xfId="0" applyFont="1" applyFill="1" applyBorder="1" applyAlignment="1">
      <alignment horizontal="center" wrapText="1"/>
    </xf>
    <xf numFmtId="0" fontId="9" fillId="0" borderId="20" xfId="0" applyFont="1" applyBorder="1"/>
    <xf numFmtId="0" fontId="9" fillId="0" borderId="21" xfId="0" applyFont="1" applyBorder="1"/>
    <xf numFmtId="0" fontId="14" fillId="4" borderId="25" xfId="0" applyFont="1" applyFill="1" applyBorder="1" applyAlignment="1">
      <alignment horizontal="left" vertical="center"/>
    </xf>
    <xf numFmtId="0" fontId="9" fillId="0" borderId="26" xfId="0" applyFont="1" applyBorder="1"/>
    <xf numFmtId="0" fontId="9" fillId="0" borderId="27" xfId="0" applyFont="1" applyBorder="1"/>
    <xf numFmtId="0" fontId="14" fillId="4" borderId="55" xfId="0" applyFont="1" applyFill="1" applyBorder="1" applyAlignment="1">
      <alignment vertical="center" wrapText="1"/>
    </xf>
    <xf numFmtId="0" fontId="9" fillId="0" borderId="7" xfId="0" applyFont="1" applyBorder="1"/>
    <xf numFmtId="0" fontId="9" fillId="0" borderId="8" xfId="0" applyFont="1" applyBorder="1"/>
    <xf numFmtId="0" fontId="14" fillId="0" borderId="22" xfId="0" applyFont="1" applyBorder="1" applyAlignment="1">
      <alignment horizontal="center" vertical="center" wrapText="1"/>
    </xf>
    <xf numFmtId="1" fontId="14" fillId="0" borderId="15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/>
    </xf>
    <xf numFmtId="0" fontId="9" fillId="0" borderId="30" xfId="0" applyFont="1" applyBorder="1"/>
    <xf numFmtId="0" fontId="14" fillId="0" borderId="29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/>
    </xf>
    <xf numFmtId="0" fontId="14" fillId="2" borderId="31" xfId="0" applyFont="1" applyFill="1" applyBorder="1" applyAlignment="1">
      <alignment horizontal="center" vertical="center"/>
    </xf>
    <xf numFmtId="0" fontId="9" fillId="0" borderId="38" xfId="0" applyFont="1" applyBorder="1"/>
    <xf numFmtId="0" fontId="9" fillId="0" borderId="42" xfId="0" applyFont="1" applyBorder="1"/>
    <xf numFmtId="0" fontId="14" fillId="2" borderId="32" xfId="0" applyFont="1" applyFill="1" applyBorder="1" applyAlignment="1">
      <alignment horizontal="center" vertical="center" wrapText="1"/>
    </xf>
    <xf numFmtId="0" fontId="9" fillId="0" borderId="33" xfId="0" applyFont="1" applyBorder="1"/>
    <xf numFmtId="0" fontId="9" fillId="0" borderId="34" xfId="0" applyFont="1" applyBorder="1"/>
    <xf numFmtId="0" fontId="9" fillId="0" borderId="17" xfId="0" applyFont="1" applyBorder="1"/>
    <xf numFmtId="0" fontId="9" fillId="0" borderId="16" xfId="0" applyFont="1" applyBorder="1"/>
    <xf numFmtId="0" fontId="9" fillId="0" borderId="39" xfId="0" applyFont="1" applyBorder="1"/>
    <xf numFmtId="0" fontId="9" fillId="0" borderId="41" xfId="0" applyFont="1" applyBorder="1"/>
    <xf numFmtId="0" fontId="5" fillId="4" borderId="35" xfId="0" applyFont="1" applyFill="1" applyBorder="1" applyAlignment="1">
      <alignment horizontal="left" vertical="center" wrapText="1"/>
    </xf>
    <xf numFmtId="0" fontId="7" fillId="4" borderId="35" xfId="0" applyFont="1" applyFill="1" applyBorder="1" applyAlignment="1">
      <alignment horizontal="left" vertical="center" wrapText="1"/>
    </xf>
    <xf numFmtId="49" fontId="8" fillId="2" borderId="58" xfId="0" applyNumberFormat="1" applyFont="1" applyFill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0" fontId="9" fillId="0" borderId="60" xfId="0" applyFont="1" applyBorder="1"/>
    <xf numFmtId="0" fontId="3" fillId="0" borderId="61" xfId="0" applyFont="1" applyBorder="1" applyAlignment="1">
      <alignment horizontal="center" vertical="center"/>
    </xf>
    <xf numFmtId="0" fontId="9" fillId="0" borderId="62" xfId="0" applyFont="1" applyBorder="1"/>
    <xf numFmtId="0" fontId="18" fillId="4" borderId="11" xfId="0" applyFont="1" applyFill="1" applyBorder="1" applyAlignment="1">
      <alignment horizontal="left" vertical="center" wrapText="1"/>
    </xf>
    <xf numFmtId="0" fontId="18" fillId="4" borderId="28" xfId="0" applyFont="1" applyFill="1" applyBorder="1" applyAlignment="1">
      <alignment horizontal="left"/>
    </xf>
    <xf numFmtId="1" fontId="4" fillId="15" borderId="35" xfId="0" applyNumberFormat="1" applyFont="1" applyFill="1" applyBorder="1" applyAlignment="1">
      <alignment horizontal="center" wrapText="1"/>
    </xf>
    <xf numFmtId="0" fontId="9" fillId="16" borderId="37" xfId="0" applyFont="1" applyFill="1" applyBorder="1"/>
    <xf numFmtId="1" fontId="4" fillId="18" borderId="35" xfId="0" applyNumberFormat="1" applyFont="1" applyFill="1" applyBorder="1" applyAlignment="1">
      <alignment horizontal="center" wrapText="1"/>
    </xf>
    <xf numFmtId="1" fontId="4" fillId="11" borderId="35" xfId="0" applyNumberFormat="1" applyFont="1" applyFill="1" applyBorder="1" applyAlignment="1">
      <alignment horizontal="center" wrapText="1"/>
    </xf>
    <xf numFmtId="0" fontId="9" fillId="17" borderId="37" xfId="0" applyFont="1" applyFill="1" applyBorder="1"/>
    <xf numFmtId="1" fontId="4" fillId="18" borderId="35" xfId="0" applyNumberFormat="1" applyFont="1" applyFill="1" applyBorder="1" applyAlignment="1">
      <alignment horizontal="center"/>
    </xf>
  </cellXfs>
  <cellStyles count="1">
    <cellStyle name="Normal" xfId="0" builtinId="0"/>
  </cellStyles>
  <dxfs count="5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547F51BB-8CF4-49A9-924B-74B04BD321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4B08F9A7-DB13-44C9-A08D-4371842C03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zoomScale="80" zoomScaleNormal="80" workbookViewId="0">
      <selection activeCell="H1" sqref="H1"/>
    </sheetView>
  </sheetViews>
  <sheetFormatPr baseColWidth="10" defaultColWidth="12.54296875" defaultRowHeight="15" customHeight="1"/>
  <cols>
    <col min="1" max="1" width="24.54296875" customWidth="1"/>
    <col min="2" max="2" width="16.1796875" customWidth="1"/>
    <col min="3" max="3" width="21.1796875" customWidth="1"/>
    <col min="4" max="4" width="23.7265625" customWidth="1"/>
    <col min="5" max="5" width="13.26953125" customWidth="1"/>
    <col min="6" max="6" width="32.7265625" customWidth="1"/>
    <col min="7" max="7" width="32.26953125" customWidth="1"/>
    <col min="8" max="8" width="20.26953125" customWidth="1"/>
    <col min="9" max="9" width="57.81640625" customWidth="1"/>
    <col min="10" max="16" width="9.1796875" customWidth="1"/>
    <col min="17" max="25" width="12.26953125" customWidth="1"/>
    <col min="26" max="26" width="12.7265625" customWidth="1"/>
  </cols>
  <sheetData>
    <row r="1" spans="1:26" ht="21.75" customHeight="1">
      <c r="A1" s="1" t="s">
        <v>0</v>
      </c>
      <c r="B1" s="1"/>
      <c r="C1" s="2" t="s">
        <v>1</v>
      </c>
      <c r="D1" s="3"/>
      <c r="E1" s="3"/>
      <c r="F1" s="3"/>
      <c r="G1" s="4"/>
      <c r="H1" s="5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1.75" customHeight="1">
      <c r="A2" s="8" t="s">
        <v>2</v>
      </c>
      <c r="B2" s="9"/>
      <c r="C2" s="10">
        <v>2996238</v>
      </c>
      <c r="D2" s="9"/>
      <c r="E2" s="9"/>
      <c r="F2" s="10"/>
      <c r="G2" s="10"/>
      <c r="H2" s="11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>
      <c r="A3" s="8" t="s">
        <v>3</v>
      </c>
      <c r="B3" s="9"/>
      <c r="C3" s="12">
        <v>45573</v>
      </c>
      <c r="D3" s="9"/>
      <c r="E3" s="9"/>
      <c r="F3" s="13"/>
      <c r="G3" s="13"/>
      <c r="H3" s="11"/>
      <c r="I3" s="11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customHeight="1">
      <c r="A4" s="14"/>
      <c r="B4" s="14"/>
      <c r="C4" s="15"/>
      <c r="D4" s="15"/>
      <c r="E4" s="14"/>
      <c r="F4" s="14"/>
      <c r="G4" s="14"/>
      <c r="H4" s="16"/>
      <c r="I4" s="1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0" customHeight="1">
      <c r="A5" s="18" t="s">
        <v>4</v>
      </c>
      <c r="B5" s="18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9" t="s">
        <v>11</v>
      </c>
      <c r="I5" s="18" t="s">
        <v>12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20" t="s">
        <v>13</v>
      </c>
      <c r="B6" s="20">
        <v>1089510230</v>
      </c>
      <c r="C6" s="21" t="s">
        <v>14</v>
      </c>
      <c r="D6" s="20" t="s">
        <v>15</v>
      </c>
      <c r="E6" s="22">
        <v>3122517513</v>
      </c>
      <c r="F6" s="22" t="s">
        <v>16</v>
      </c>
      <c r="G6" s="23" t="s">
        <v>17</v>
      </c>
      <c r="H6" s="24" t="s">
        <v>18</v>
      </c>
      <c r="I6" s="25" t="s">
        <v>19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>
      <c r="A7" s="20" t="s">
        <v>13</v>
      </c>
      <c r="B7" s="21">
        <v>1143995819</v>
      </c>
      <c r="C7" s="20" t="s">
        <v>20</v>
      </c>
      <c r="D7" s="20" t="s">
        <v>21</v>
      </c>
      <c r="E7" s="22">
        <v>3218641760</v>
      </c>
      <c r="F7" s="22" t="s">
        <v>22</v>
      </c>
      <c r="G7" s="23" t="s">
        <v>23</v>
      </c>
      <c r="H7" s="24" t="s">
        <v>18</v>
      </c>
      <c r="I7" s="2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20" t="s">
        <v>13</v>
      </c>
      <c r="B8" s="20">
        <v>1111665906</v>
      </c>
      <c r="C8" s="22" t="s">
        <v>24</v>
      </c>
      <c r="D8" s="20" t="s">
        <v>25</v>
      </c>
      <c r="E8" s="27">
        <v>3044476934</v>
      </c>
      <c r="F8" s="27" t="s">
        <v>26</v>
      </c>
      <c r="G8" s="23" t="s">
        <v>27</v>
      </c>
      <c r="H8" s="24" t="s">
        <v>18</v>
      </c>
      <c r="I8" s="25" t="s">
        <v>28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>
      <c r="A9" s="21" t="s">
        <v>13</v>
      </c>
      <c r="B9" s="21">
        <v>1109662831</v>
      </c>
      <c r="C9" s="21" t="s">
        <v>29</v>
      </c>
      <c r="D9" s="21" t="s">
        <v>30</v>
      </c>
      <c r="E9" s="21">
        <v>3175661209</v>
      </c>
      <c r="F9" s="21" t="s">
        <v>31</v>
      </c>
      <c r="G9" s="21" t="s">
        <v>32</v>
      </c>
      <c r="H9" s="28" t="s">
        <v>18</v>
      </c>
      <c r="I9" s="2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>
      <c r="A10" s="20" t="s">
        <v>13</v>
      </c>
      <c r="B10" s="20">
        <v>1111754898</v>
      </c>
      <c r="C10" s="20" t="s">
        <v>33</v>
      </c>
      <c r="D10" s="20" t="s">
        <v>34</v>
      </c>
      <c r="E10" s="22">
        <v>3244284977</v>
      </c>
      <c r="F10" s="22" t="s">
        <v>35</v>
      </c>
      <c r="G10" s="21" t="s">
        <v>36</v>
      </c>
      <c r="H10" s="24" t="s">
        <v>18</v>
      </c>
      <c r="I10" s="29" t="s">
        <v>37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>
      <c r="A11" s="20" t="s">
        <v>38</v>
      </c>
      <c r="B11" s="20">
        <v>1061220357</v>
      </c>
      <c r="C11" s="20" t="s">
        <v>39</v>
      </c>
      <c r="D11" s="20" t="s">
        <v>40</v>
      </c>
      <c r="E11" s="27">
        <v>3136268181</v>
      </c>
      <c r="F11" s="27" t="s">
        <v>41</v>
      </c>
      <c r="G11" s="21" t="s">
        <v>42</v>
      </c>
      <c r="H11" s="24" t="s">
        <v>18</v>
      </c>
      <c r="I11" s="3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>
      <c r="A12" s="20" t="s">
        <v>13</v>
      </c>
      <c r="B12" s="20">
        <v>1111542877</v>
      </c>
      <c r="C12" s="20" t="s">
        <v>43</v>
      </c>
      <c r="D12" s="20" t="s">
        <v>44</v>
      </c>
      <c r="E12" s="27">
        <v>3024064671</v>
      </c>
      <c r="F12" s="27" t="s">
        <v>45</v>
      </c>
      <c r="G12" s="21" t="s">
        <v>46</v>
      </c>
      <c r="H12" s="24" t="s">
        <v>18</v>
      </c>
      <c r="I12" s="3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20" t="s">
        <v>13</v>
      </c>
      <c r="B13" s="20">
        <v>1112050156</v>
      </c>
      <c r="C13" s="22" t="s">
        <v>24</v>
      </c>
      <c r="D13" s="20" t="s">
        <v>47</v>
      </c>
      <c r="E13" s="22">
        <v>3183794506</v>
      </c>
      <c r="F13" s="22" t="s">
        <v>48</v>
      </c>
      <c r="G13" s="21" t="s">
        <v>49</v>
      </c>
      <c r="H13" s="24" t="s">
        <v>18</v>
      </c>
      <c r="I13" s="31" t="s">
        <v>50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customHeight="1">
      <c r="A14" s="20" t="s">
        <v>13</v>
      </c>
      <c r="B14" s="21">
        <v>1110284483</v>
      </c>
      <c r="C14" s="22" t="s">
        <v>51</v>
      </c>
      <c r="D14" s="22" t="s">
        <v>52</v>
      </c>
      <c r="E14" s="27">
        <v>3154500018</v>
      </c>
      <c r="F14" s="27" t="s">
        <v>53</v>
      </c>
      <c r="G14" s="21" t="s">
        <v>54</v>
      </c>
      <c r="H14" s="24" t="s">
        <v>18</v>
      </c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22" t="s">
        <v>38</v>
      </c>
      <c r="B15" s="23">
        <v>1106515206</v>
      </c>
      <c r="C15" s="22" t="s">
        <v>55</v>
      </c>
      <c r="D15" s="22" t="s">
        <v>56</v>
      </c>
      <c r="E15" s="22">
        <v>3166674393</v>
      </c>
      <c r="F15" s="23" t="s">
        <v>57</v>
      </c>
      <c r="G15" s="21" t="s">
        <v>58</v>
      </c>
      <c r="H15" s="24" t="s">
        <v>18</v>
      </c>
      <c r="I15" s="33" t="s">
        <v>59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20" t="s">
        <v>38</v>
      </c>
      <c r="B16" s="21">
        <v>1108335138</v>
      </c>
      <c r="C16" s="22" t="s">
        <v>60</v>
      </c>
      <c r="D16" s="22" t="s">
        <v>61</v>
      </c>
      <c r="E16" s="27">
        <v>3245873215</v>
      </c>
      <c r="F16" s="27" t="s">
        <v>62</v>
      </c>
      <c r="G16" s="23" t="s">
        <v>63</v>
      </c>
      <c r="H16" s="24" t="s">
        <v>18</v>
      </c>
      <c r="I16" s="3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20" t="s">
        <v>13</v>
      </c>
      <c r="B17" s="20">
        <v>1114876744</v>
      </c>
      <c r="C17" s="22" t="s">
        <v>64</v>
      </c>
      <c r="D17" s="22" t="s">
        <v>65</v>
      </c>
      <c r="E17" s="22">
        <v>3127902543</v>
      </c>
      <c r="F17" s="22" t="s">
        <v>66</v>
      </c>
      <c r="G17" s="23" t="s">
        <v>67</v>
      </c>
      <c r="H17" s="24" t="s">
        <v>18</v>
      </c>
      <c r="I17" s="3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5">
      <c r="A18" s="21" t="s">
        <v>38</v>
      </c>
      <c r="B18" s="35">
        <v>1111665928</v>
      </c>
      <c r="C18" s="35" t="s">
        <v>68</v>
      </c>
      <c r="D18" s="35" t="s">
        <v>69</v>
      </c>
      <c r="E18" s="35"/>
      <c r="F18" s="35"/>
      <c r="G18" s="35" t="s">
        <v>70</v>
      </c>
      <c r="H18" s="36" t="s">
        <v>71</v>
      </c>
      <c r="I18" s="35" t="s">
        <v>121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2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">
      <c r="A20" s="7"/>
      <c r="B20" s="7"/>
      <c r="C20" s="7"/>
      <c r="D20" s="7"/>
      <c r="E20" s="7"/>
      <c r="F20" s="7"/>
      <c r="G20" s="38" t="s">
        <v>72</v>
      </c>
      <c r="H20" s="39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">
      <c r="A21" s="7"/>
      <c r="B21" s="7"/>
      <c r="C21" s="7"/>
      <c r="D21" s="7"/>
      <c r="E21" s="7"/>
      <c r="F21" s="7"/>
      <c r="G21" s="38" t="s">
        <v>73</v>
      </c>
      <c r="H21" s="39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</sheetData>
  <conditionalFormatting sqref="C8:D8">
    <cfRule type="expression" dxfId="4" priority="1">
      <formula>#REF!&gt;0</formula>
    </cfRule>
  </conditionalFormatting>
  <conditionalFormatting sqref="C11:D12 C14:D14 C16:D16">
    <cfRule type="expression" dxfId="3" priority="2">
      <formula>#REF!&gt;0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D1000"/>
  <sheetViews>
    <sheetView zoomScale="60" zoomScaleNormal="60" workbookViewId="0">
      <selection activeCell="Q24" sqref="Q24"/>
    </sheetView>
  </sheetViews>
  <sheetFormatPr baseColWidth="10" defaultColWidth="12.54296875" defaultRowHeight="15" customHeight="1"/>
  <cols>
    <col min="1" max="1" width="4.26953125" customWidth="1"/>
    <col min="2" max="6" width="2.1796875" customWidth="1"/>
    <col min="7" max="7" width="3.26953125" customWidth="1"/>
    <col min="8" max="8" width="2.1796875" customWidth="1"/>
    <col min="9" max="9" width="7.26953125" customWidth="1"/>
    <col min="10" max="10" width="2.1796875" customWidth="1"/>
    <col min="11" max="11" width="5.26953125" customWidth="1"/>
    <col min="12" max="12" width="4.26953125" customWidth="1"/>
    <col min="13" max="13" width="6.1796875" customWidth="1"/>
    <col min="14" max="14" width="8.1796875" customWidth="1"/>
    <col min="15" max="28" width="2.81640625" customWidth="1"/>
    <col min="29" max="30" width="3.1796875" customWidth="1"/>
    <col min="31" max="76" width="2.81640625" customWidth="1"/>
    <col min="77" max="79" width="2.26953125" customWidth="1"/>
    <col min="80" max="80" width="3.26953125" customWidth="1"/>
    <col min="81" max="81" width="2.26953125" customWidth="1"/>
    <col min="82" max="82" width="3.81640625" customWidth="1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21" t="s">
        <v>118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128" t="s">
        <v>74</v>
      </c>
      <c r="BY1" s="94"/>
      <c r="BZ1" s="94"/>
      <c r="CA1" s="94"/>
      <c r="CB1" s="94"/>
      <c r="CC1" s="94"/>
      <c r="CD1" s="95"/>
    </row>
    <row r="2" spans="1:82" ht="12.75" customHeight="1">
      <c r="A2" s="42"/>
      <c r="B2" s="43"/>
      <c r="C2" s="43"/>
      <c r="D2" s="43"/>
      <c r="E2" s="43"/>
      <c r="F2" s="43"/>
      <c r="G2" s="43"/>
      <c r="H2" s="122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4"/>
      <c r="BX2" s="123"/>
      <c r="BY2" s="123"/>
      <c r="BZ2" s="123"/>
      <c r="CA2" s="123"/>
      <c r="CB2" s="123"/>
      <c r="CC2" s="123"/>
      <c r="CD2" s="124"/>
    </row>
    <row r="3" spans="1:82" ht="12.75" customHeight="1">
      <c r="A3" s="42"/>
      <c r="B3" s="43"/>
      <c r="C3" s="43"/>
      <c r="D3" s="43"/>
      <c r="E3" s="43"/>
      <c r="F3" s="43"/>
      <c r="G3" s="43"/>
      <c r="H3" s="122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4"/>
      <c r="BX3" s="123"/>
      <c r="BY3" s="123"/>
      <c r="BZ3" s="123"/>
      <c r="CA3" s="123"/>
      <c r="CB3" s="123"/>
      <c r="CC3" s="123"/>
      <c r="CD3" s="124"/>
    </row>
    <row r="4" spans="1:82" ht="12.75" customHeight="1">
      <c r="A4" s="42"/>
      <c r="B4" s="43"/>
      <c r="C4" s="43"/>
      <c r="D4" s="43"/>
      <c r="E4" s="43"/>
      <c r="F4" s="43"/>
      <c r="G4" s="43"/>
      <c r="H4" s="122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4"/>
      <c r="BX4" s="123"/>
      <c r="BY4" s="123"/>
      <c r="BZ4" s="123"/>
      <c r="CA4" s="123"/>
      <c r="CB4" s="123"/>
      <c r="CC4" s="123"/>
      <c r="CD4" s="124"/>
    </row>
    <row r="5" spans="1:82" ht="12.75" customHeight="1">
      <c r="A5" s="42"/>
      <c r="B5" s="43"/>
      <c r="C5" s="43"/>
      <c r="D5" s="43"/>
      <c r="E5" s="43"/>
      <c r="F5" s="43"/>
      <c r="G5" s="43"/>
      <c r="H5" s="122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4"/>
      <c r="BX5" s="123"/>
      <c r="BY5" s="123"/>
      <c r="BZ5" s="123"/>
      <c r="CA5" s="123"/>
      <c r="CB5" s="123"/>
      <c r="CC5" s="123"/>
      <c r="CD5" s="124"/>
    </row>
    <row r="6" spans="1:82" ht="17.25" customHeight="1">
      <c r="A6" s="129"/>
      <c r="B6" s="130"/>
      <c r="C6" s="130"/>
      <c r="D6" s="130"/>
      <c r="E6" s="130"/>
      <c r="F6" s="131"/>
      <c r="G6" s="69"/>
      <c r="H6" s="125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7"/>
      <c r="BX6" s="126"/>
      <c r="BY6" s="126"/>
      <c r="BZ6" s="126"/>
      <c r="CA6" s="126"/>
      <c r="CB6" s="126"/>
      <c r="CC6" s="126"/>
      <c r="CD6" s="127"/>
    </row>
    <row r="7" spans="1:82" ht="36.75" customHeight="1">
      <c r="A7" s="132" t="s">
        <v>119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4"/>
      <c r="M7" s="70"/>
      <c r="N7" s="135" t="s">
        <v>75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7"/>
      <c r="AY7" s="138" t="s">
        <v>76</v>
      </c>
      <c r="AZ7" s="126"/>
      <c r="BA7" s="126"/>
      <c r="BB7" s="126"/>
      <c r="BC7" s="127"/>
      <c r="BD7" s="139">
        <v>226701</v>
      </c>
      <c r="BE7" s="123"/>
      <c r="BF7" s="123"/>
      <c r="BG7" s="123"/>
      <c r="BH7" s="123"/>
      <c r="BI7" s="124"/>
      <c r="BJ7" s="138" t="s">
        <v>77</v>
      </c>
      <c r="BK7" s="126"/>
      <c r="BL7" s="126"/>
      <c r="BM7" s="126"/>
      <c r="BN7" s="127"/>
      <c r="BO7" s="138">
        <v>2996238</v>
      </c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7"/>
    </row>
    <row r="8" spans="1:82" ht="20.25" customHeight="1">
      <c r="A8" s="142" t="s">
        <v>78</v>
      </c>
      <c r="B8" s="116"/>
      <c r="C8" s="116"/>
      <c r="D8" s="143"/>
      <c r="E8" s="144" t="s">
        <v>79</v>
      </c>
      <c r="F8" s="116"/>
      <c r="G8" s="116"/>
      <c r="H8" s="116"/>
      <c r="I8" s="116"/>
      <c r="J8" s="145" t="s">
        <v>80</v>
      </c>
      <c r="K8" s="116"/>
      <c r="L8" s="143"/>
      <c r="M8" s="145" t="s">
        <v>81</v>
      </c>
      <c r="N8" s="116"/>
      <c r="O8" s="116"/>
      <c r="P8" s="116"/>
      <c r="Q8" s="116"/>
      <c r="R8" s="116"/>
      <c r="S8" s="116"/>
      <c r="T8" s="143"/>
      <c r="U8" s="146"/>
      <c r="V8" s="116"/>
      <c r="W8" s="143"/>
      <c r="X8" s="147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43"/>
    </row>
    <row r="9" spans="1:82" ht="24.75" customHeight="1">
      <c r="A9" s="148" t="s">
        <v>122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40"/>
      <c r="AZ9" s="94"/>
      <c r="BA9" s="94"/>
      <c r="BB9" s="94"/>
      <c r="BC9" s="94"/>
      <c r="BD9" s="94"/>
      <c r="BE9" s="94"/>
      <c r="BF9" s="95"/>
      <c r="BG9" s="141">
        <v>45931</v>
      </c>
      <c r="BH9" s="94"/>
      <c r="BI9" s="94"/>
      <c r="BJ9" s="94"/>
      <c r="BK9" s="94"/>
      <c r="BL9" s="94"/>
      <c r="BM9" s="94"/>
      <c r="BN9" s="95"/>
      <c r="BO9" s="93" t="s">
        <v>82</v>
      </c>
      <c r="BP9" s="94"/>
      <c r="BQ9" s="94"/>
      <c r="BR9" s="94"/>
      <c r="BS9" s="95"/>
      <c r="BT9" s="96">
        <v>45961</v>
      </c>
      <c r="BU9" s="94"/>
      <c r="BV9" s="94"/>
      <c r="BW9" s="94"/>
      <c r="BX9" s="94"/>
      <c r="BY9" s="94"/>
      <c r="BZ9" s="94"/>
      <c r="CA9" s="94"/>
      <c r="CB9" s="94"/>
      <c r="CC9" s="94"/>
      <c r="CD9" s="95"/>
    </row>
    <row r="10" spans="1:82" ht="18" customHeight="1">
      <c r="A10" s="149" t="s">
        <v>83</v>
      </c>
      <c r="B10" s="152" t="s">
        <v>84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4"/>
      <c r="O10" s="102" t="s">
        <v>109</v>
      </c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4"/>
      <c r="BY10" s="97" t="s">
        <v>85</v>
      </c>
      <c r="BZ10" s="94"/>
      <c r="CA10" s="94"/>
      <c r="CB10" s="94"/>
      <c r="CC10" s="94"/>
      <c r="CD10" s="95"/>
    </row>
    <row r="11" spans="1:82" ht="18" customHeight="1">
      <c r="A11" s="150"/>
      <c r="B11" s="155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56"/>
      <c r="O11" s="105">
        <v>1</v>
      </c>
      <c r="P11" s="90"/>
      <c r="Q11" s="105">
        <f>O11+1</f>
        <v>2</v>
      </c>
      <c r="R11" s="90"/>
      <c r="S11" s="105">
        <f>Q11+1</f>
        <v>3</v>
      </c>
      <c r="T11" s="90"/>
      <c r="U11" s="105">
        <f>S11+1</f>
        <v>4</v>
      </c>
      <c r="V11" s="90"/>
      <c r="W11" s="105">
        <f>U11+1</f>
        <v>5</v>
      </c>
      <c r="X11" s="90"/>
      <c r="Y11" s="105">
        <f>W11+1</f>
        <v>6</v>
      </c>
      <c r="Z11" s="90"/>
      <c r="AA11" s="106">
        <f>Y11+1</f>
        <v>7</v>
      </c>
      <c r="AB11" s="90"/>
      <c r="AC11" s="106">
        <f>AA11+1</f>
        <v>8</v>
      </c>
      <c r="AD11" s="90"/>
      <c r="AE11" s="106">
        <f>AC11+1</f>
        <v>9</v>
      </c>
      <c r="AF11" s="90"/>
      <c r="AG11" s="106">
        <f>AE11+1</f>
        <v>10</v>
      </c>
      <c r="AH11" s="90"/>
      <c r="AI11" s="106">
        <f>AG11+1</f>
        <v>11</v>
      </c>
      <c r="AJ11" s="90"/>
      <c r="AK11" s="106">
        <f>AI11+1</f>
        <v>12</v>
      </c>
      <c r="AL11" s="90"/>
      <c r="AM11" s="106">
        <f>AK11+1</f>
        <v>13</v>
      </c>
      <c r="AN11" s="90"/>
      <c r="AO11" s="106">
        <f>AM11+1</f>
        <v>14</v>
      </c>
      <c r="AP11" s="90"/>
      <c r="AQ11" s="106">
        <f>AO11+1</f>
        <v>15</v>
      </c>
      <c r="AR11" s="90"/>
      <c r="AS11" s="106">
        <f>AQ11+1</f>
        <v>16</v>
      </c>
      <c r="AT11" s="90"/>
      <c r="AU11" s="106">
        <f>AS11+1</f>
        <v>17</v>
      </c>
      <c r="AV11" s="90"/>
      <c r="AW11" s="106">
        <f>AU11+1</f>
        <v>18</v>
      </c>
      <c r="AX11" s="90"/>
      <c r="AY11" s="106">
        <f>AW11+1</f>
        <v>19</v>
      </c>
      <c r="AZ11" s="90"/>
      <c r="BA11" s="106">
        <f>AY11+1</f>
        <v>20</v>
      </c>
      <c r="BB11" s="90"/>
      <c r="BC11" s="106">
        <f>BA11+1</f>
        <v>21</v>
      </c>
      <c r="BD11" s="90"/>
      <c r="BE11" s="106">
        <f>BC11+1</f>
        <v>22</v>
      </c>
      <c r="BF11" s="90"/>
      <c r="BG11" s="101">
        <f>BE11+1</f>
        <v>23</v>
      </c>
      <c r="BH11" s="90"/>
      <c r="BI11" s="101">
        <f>BG11+1</f>
        <v>24</v>
      </c>
      <c r="BJ11" s="90"/>
      <c r="BK11" s="101">
        <f>BI11+1</f>
        <v>25</v>
      </c>
      <c r="BL11" s="90"/>
      <c r="BM11" s="101">
        <f>BK11+1</f>
        <v>26</v>
      </c>
      <c r="BN11" s="90"/>
      <c r="BO11" s="101">
        <f>BM11+1</f>
        <v>27</v>
      </c>
      <c r="BP11" s="90"/>
      <c r="BQ11" s="101">
        <f>BO11+1</f>
        <v>28</v>
      </c>
      <c r="BR11" s="90"/>
      <c r="BS11" s="101">
        <f>BQ11+1</f>
        <v>29</v>
      </c>
      <c r="BT11" s="90"/>
      <c r="BU11" s="101">
        <f>BS11+1</f>
        <v>30</v>
      </c>
      <c r="BV11" s="90"/>
      <c r="BW11" s="101">
        <f>BU11+1</f>
        <v>31</v>
      </c>
      <c r="BX11" s="104"/>
      <c r="BY11" s="98"/>
      <c r="BZ11" s="99"/>
      <c r="CA11" s="99"/>
      <c r="CB11" s="99"/>
      <c r="CC11" s="99"/>
      <c r="CD11" s="100"/>
    </row>
    <row r="12" spans="1:82" ht="12.75" customHeight="1">
      <c r="A12" s="151"/>
      <c r="B12" s="157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58"/>
      <c r="O12" s="74" t="s">
        <v>86</v>
      </c>
      <c r="P12" s="74" t="s">
        <v>87</v>
      </c>
      <c r="Q12" s="74" t="s">
        <v>86</v>
      </c>
      <c r="R12" s="74" t="s">
        <v>87</v>
      </c>
      <c r="S12" s="74" t="s">
        <v>86</v>
      </c>
      <c r="T12" s="74" t="s">
        <v>87</v>
      </c>
      <c r="U12" s="74" t="s">
        <v>86</v>
      </c>
      <c r="V12" s="74" t="s">
        <v>87</v>
      </c>
      <c r="W12" s="74" t="s">
        <v>86</v>
      </c>
      <c r="X12" s="74" t="s">
        <v>87</v>
      </c>
      <c r="Y12" s="74" t="s">
        <v>86</v>
      </c>
      <c r="Z12" s="74" t="s">
        <v>87</v>
      </c>
      <c r="AA12" s="75" t="s">
        <v>86</v>
      </c>
      <c r="AB12" s="75" t="s">
        <v>87</v>
      </c>
      <c r="AC12" s="75" t="s">
        <v>86</v>
      </c>
      <c r="AD12" s="75" t="s">
        <v>87</v>
      </c>
      <c r="AE12" s="75" t="s">
        <v>86</v>
      </c>
      <c r="AF12" s="75" t="s">
        <v>87</v>
      </c>
      <c r="AG12" s="75" t="s">
        <v>86</v>
      </c>
      <c r="AH12" s="75" t="s">
        <v>87</v>
      </c>
      <c r="AI12" s="75" t="s">
        <v>86</v>
      </c>
      <c r="AJ12" s="75" t="s">
        <v>87</v>
      </c>
      <c r="AK12" s="75" t="s">
        <v>86</v>
      </c>
      <c r="AL12" s="75" t="s">
        <v>87</v>
      </c>
      <c r="AM12" s="75" t="s">
        <v>86</v>
      </c>
      <c r="AN12" s="75" t="s">
        <v>87</v>
      </c>
      <c r="AO12" s="76" t="s">
        <v>86</v>
      </c>
      <c r="AP12" s="76" t="s">
        <v>87</v>
      </c>
      <c r="AQ12" s="76" t="s">
        <v>86</v>
      </c>
      <c r="AR12" s="76" t="s">
        <v>87</v>
      </c>
      <c r="AS12" s="76" t="s">
        <v>86</v>
      </c>
      <c r="AT12" s="76" t="s">
        <v>87</v>
      </c>
      <c r="AU12" s="76" t="s">
        <v>86</v>
      </c>
      <c r="AV12" s="76" t="s">
        <v>87</v>
      </c>
      <c r="AW12" s="76" t="s">
        <v>86</v>
      </c>
      <c r="AX12" s="76" t="s">
        <v>87</v>
      </c>
      <c r="AY12" s="76" t="s">
        <v>86</v>
      </c>
      <c r="AZ12" s="76" t="s">
        <v>87</v>
      </c>
      <c r="BA12" s="76" t="s">
        <v>86</v>
      </c>
      <c r="BB12" s="76" t="s">
        <v>87</v>
      </c>
      <c r="BC12" s="74" t="s">
        <v>86</v>
      </c>
      <c r="BD12" s="74" t="s">
        <v>87</v>
      </c>
      <c r="BE12" s="74" t="s">
        <v>86</v>
      </c>
      <c r="BF12" s="74" t="s">
        <v>87</v>
      </c>
      <c r="BG12" s="74" t="s">
        <v>86</v>
      </c>
      <c r="BH12" s="74" t="s">
        <v>87</v>
      </c>
      <c r="BI12" s="74" t="s">
        <v>86</v>
      </c>
      <c r="BJ12" s="74" t="s">
        <v>87</v>
      </c>
      <c r="BK12" s="74" t="s">
        <v>86</v>
      </c>
      <c r="BL12" s="74" t="s">
        <v>87</v>
      </c>
      <c r="BM12" s="74" t="s">
        <v>86</v>
      </c>
      <c r="BN12" s="74" t="s">
        <v>87</v>
      </c>
      <c r="BO12" s="74" t="s">
        <v>86</v>
      </c>
      <c r="BP12" s="74" t="s">
        <v>87</v>
      </c>
      <c r="BQ12" s="74" t="s">
        <v>86</v>
      </c>
      <c r="BR12" s="74" t="s">
        <v>87</v>
      </c>
      <c r="BS12" s="74" t="s">
        <v>86</v>
      </c>
      <c r="BT12" s="74" t="s">
        <v>87</v>
      </c>
      <c r="BU12" s="74" t="s">
        <v>86</v>
      </c>
      <c r="BV12" s="44" t="s">
        <v>87</v>
      </c>
      <c r="BW12" s="44" t="s">
        <v>86</v>
      </c>
      <c r="BX12" s="68" t="s">
        <v>87</v>
      </c>
      <c r="BY12" s="161" t="s">
        <v>88</v>
      </c>
      <c r="BZ12" s="90"/>
      <c r="CA12" s="89" t="s">
        <v>89</v>
      </c>
      <c r="CB12" s="90"/>
      <c r="CC12" s="91" t="s">
        <v>90</v>
      </c>
      <c r="CD12" s="92"/>
    </row>
    <row r="13" spans="1:82" ht="18" customHeight="1">
      <c r="A13" s="77">
        <v>1</v>
      </c>
      <c r="B13" s="159" t="s">
        <v>104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 t="s">
        <v>123</v>
      </c>
      <c r="BX13" s="66"/>
      <c r="BY13" s="109">
        <f t="shared" ref="BY13:BY35" si="0">COUNTIF(O13:BX13,"E")</f>
        <v>0</v>
      </c>
      <c r="BZ13" s="90"/>
      <c r="CA13" s="110">
        <f t="shared" ref="CA13:CA35" si="1">COUNTIF(O13:BX13,"F")</f>
        <v>0</v>
      </c>
      <c r="CB13" s="90"/>
      <c r="CC13" s="110">
        <f t="shared" ref="CC13:CC35" si="2">BY13+CA13</f>
        <v>0</v>
      </c>
      <c r="CD13" s="92"/>
    </row>
    <row r="14" spans="1:82" ht="18" customHeight="1">
      <c r="A14" s="78">
        <v>2</v>
      </c>
      <c r="B14" s="160" t="s">
        <v>91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 t="s">
        <v>123</v>
      </c>
      <c r="BX14" s="66"/>
      <c r="BY14" s="109">
        <f t="shared" si="0"/>
        <v>0</v>
      </c>
      <c r="BZ14" s="90"/>
      <c r="CA14" s="110">
        <f t="shared" si="1"/>
        <v>0</v>
      </c>
      <c r="CB14" s="90"/>
      <c r="CC14" s="110">
        <f t="shared" si="2"/>
        <v>0</v>
      </c>
      <c r="CD14" s="92"/>
    </row>
    <row r="15" spans="1:82" ht="18" customHeight="1">
      <c r="A15" s="78">
        <v>3</v>
      </c>
      <c r="B15" s="159" t="s">
        <v>92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83" t="s">
        <v>124</v>
      </c>
      <c r="BX15" s="66"/>
      <c r="BY15" s="109">
        <f t="shared" si="0"/>
        <v>0</v>
      </c>
      <c r="BZ15" s="90"/>
      <c r="CA15" s="110">
        <f t="shared" si="1"/>
        <v>1</v>
      </c>
      <c r="CB15" s="90"/>
      <c r="CC15" s="110">
        <f t="shared" si="2"/>
        <v>1</v>
      </c>
      <c r="CD15" s="92"/>
    </row>
    <row r="16" spans="1:82" ht="18" customHeight="1">
      <c r="A16" s="78">
        <v>4</v>
      </c>
      <c r="B16" s="159" t="s">
        <v>93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47" t="s">
        <v>123</v>
      </c>
      <c r="BX16" s="66"/>
      <c r="BY16" s="109">
        <f t="shared" si="0"/>
        <v>0</v>
      </c>
      <c r="BZ16" s="90"/>
      <c r="CA16" s="110">
        <f t="shared" si="1"/>
        <v>0</v>
      </c>
      <c r="CB16" s="90"/>
      <c r="CC16" s="110">
        <f t="shared" si="2"/>
        <v>0</v>
      </c>
      <c r="CD16" s="92"/>
    </row>
    <row r="17" spans="1:82" ht="18" customHeight="1">
      <c r="A17" s="77">
        <v>5</v>
      </c>
      <c r="B17" s="107" t="s">
        <v>94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83" t="s">
        <v>124</v>
      </c>
      <c r="BX17" s="66"/>
      <c r="BY17" s="109">
        <f t="shared" si="0"/>
        <v>0</v>
      </c>
      <c r="BZ17" s="90"/>
      <c r="CA17" s="110">
        <f t="shared" si="1"/>
        <v>1</v>
      </c>
      <c r="CB17" s="90"/>
      <c r="CC17" s="110">
        <f t="shared" si="2"/>
        <v>1</v>
      </c>
      <c r="CD17" s="92"/>
    </row>
    <row r="18" spans="1:82" ht="18" customHeight="1">
      <c r="A18" s="77">
        <v>6</v>
      </c>
      <c r="B18" s="159" t="s">
        <v>95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 t="s">
        <v>123</v>
      </c>
      <c r="BX18" s="66"/>
      <c r="BY18" s="109">
        <f t="shared" si="0"/>
        <v>0</v>
      </c>
      <c r="BZ18" s="90"/>
      <c r="CA18" s="110">
        <f t="shared" si="1"/>
        <v>0</v>
      </c>
      <c r="CB18" s="90"/>
      <c r="CC18" s="110">
        <f t="shared" si="2"/>
        <v>0</v>
      </c>
      <c r="CD18" s="92"/>
    </row>
    <row r="19" spans="1:82" ht="18" customHeight="1">
      <c r="A19" s="78">
        <v>7</v>
      </c>
      <c r="B19" s="107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82" t="s">
        <v>123</v>
      </c>
      <c r="BX19" s="66"/>
      <c r="BY19" s="109">
        <f t="shared" si="0"/>
        <v>0</v>
      </c>
      <c r="BZ19" s="90"/>
      <c r="CA19" s="110">
        <f t="shared" si="1"/>
        <v>0</v>
      </c>
      <c r="CB19" s="90"/>
      <c r="CC19" s="110">
        <f t="shared" si="2"/>
        <v>0</v>
      </c>
      <c r="CD19" s="92"/>
    </row>
    <row r="20" spans="1:82" ht="18" customHeight="1">
      <c r="A20" s="78">
        <v>8</v>
      </c>
      <c r="B20" s="107" t="s">
        <v>96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82" t="s">
        <v>123</v>
      </c>
      <c r="BX20" s="66"/>
      <c r="BY20" s="109">
        <f t="shared" si="0"/>
        <v>0</v>
      </c>
      <c r="BZ20" s="90"/>
      <c r="CA20" s="110">
        <f t="shared" si="1"/>
        <v>0</v>
      </c>
      <c r="CB20" s="90"/>
      <c r="CC20" s="110">
        <f t="shared" si="2"/>
        <v>0</v>
      </c>
      <c r="CD20" s="92"/>
    </row>
    <row r="21" spans="1:82" ht="18" customHeight="1">
      <c r="A21" s="78">
        <v>9</v>
      </c>
      <c r="B21" s="107" t="s">
        <v>97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82" t="s">
        <v>123</v>
      </c>
      <c r="BX21" s="66"/>
      <c r="BY21" s="109">
        <f t="shared" si="0"/>
        <v>0</v>
      </c>
      <c r="BZ21" s="90"/>
      <c r="CA21" s="110">
        <f t="shared" si="1"/>
        <v>0</v>
      </c>
      <c r="CB21" s="90"/>
      <c r="CC21" s="110">
        <f t="shared" si="2"/>
        <v>0</v>
      </c>
      <c r="CD21" s="92"/>
    </row>
    <row r="22" spans="1:82" ht="18" customHeight="1">
      <c r="A22" s="80">
        <v>10</v>
      </c>
      <c r="B22" s="108" t="s">
        <v>98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82" t="s">
        <v>123</v>
      </c>
      <c r="BX22" s="66"/>
      <c r="BY22" s="109">
        <f t="shared" si="0"/>
        <v>0</v>
      </c>
      <c r="BZ22" s="90"/>
      <c r="CA22" s="110">
        <f t="shared" si="1"/>
        <v>0</v>
      </c>
      <c r="CB22" s="90"/>
      <c r="CC22" s="110">
        <f t="shared" si="2"/>
        <v>0</v>
      </c>
      <c r="CD22" s="92"/>
    </row>
    <row r="23" spans="1:82" ht="18" customHeight="1">
      <c r="A23" s="45">
        <v>11</v>
      </c>
      <c r="B23" s="107" t="s">
        <v>99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2" t="s">
        <v>123</v>
      </c>
      <c r="BX23" s="66"/>
      <c r="BY23" s="109">
        <f t="shared" si="0"/>
        <v>0</v>
      </c>
      <c r="BZ23" s="90"/>
      <c r="CA23" s="110">
        <f t="shared" si="1"/>
        <v>0</v>
      </c>
      <c r="CB23" s="90"/>
      <c r="CC23" s="110">
        <f t="shared" si="2"/>
        <v>0</v>
      </c>
      <c r="CD23" s="92"/>
    </row>
    <row r="24" spans="1:82" ht="18" customHeight="1">
      <c r="A24" s="79">
        <v>12</v>
      </c>
      <c r="B24" s="107" t="s">
        <v>106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82" t="s">
        <v>123</v>
      </c>
      <c r="BX24" s="66"/>
      <c r="BY24" s="109">
        <f t="shared" si="0"/>
        <v>0</v>
      </c>
      <c r="BZ24" s="90"/>
      <c r="CA24" s="110">
        <f t="shared" si="1"/>
        <v>0</v>
      </c>
      <c r="CB24" s="90"/>
      <c r="CC24" s="110">
        <f t="shared" si="2"/>
        <v>0</v>
      </c>
      <c r="CD24" s="92"/>
    </row>
    <row r="25" spans="1:82" ht="18" customHeight="1">
      <c r="A25" s="77">
        <v>13</v>
      </c>
      <c r="B25" s="107" t="s">
        <v>117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83" t="s">
        <v>124</v>
      </c>
      <c r="BX25" s="66"/>
      <c r="BY25" s="109">
        <f t="shared" si="0"/>
        <v>0</v>
      </c>
      <c r="BZ25" s="90"/>
      <c r="CA25" s="110">
        <f t="shared" si="1"/>
        <v>1</v>
      </c>
      <c r="CB25" s="90"/>
      <c r="CC25" s="110">
        <f t="shared" si="2"/>
        <v>1</v>
      </c>
      <c r="CD25" s="92"/>
    </row>
    <row r="26" spans="1:82" ht="18" customHeight="1">
      <c r="A26" s="62">
        <v>14</v>
      </c>
      <c r="B26" s="111" t="s">
        <v>113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20">
        <f t="shared" si="0"/>
        <v>0</v>
      </c>
      <c r="BZ26" s="90"/>
      <c r="CA26" s="119">
        <f t="shared" si="1"/>
        <v>0</v>
      </c>
      <c r="CB26" s="90"/>
      <c r="CC26" s="119">
        <f t="shared" si="2"/>
        <v>0</v>
      </c>
      <c r="CD26" s="92"/>
    </row>
    <row r="27" spans="1:82" ht="18" customHeight="1">
      <c r="A27" s="62">
        <v>15</v>
      </c>
      <c r="B27" s="111" t="s">
        <v>114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4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20">
        <f t="shared" si="0"/>
        <v>0</v>
      </c>
      <c r="BZ27" s="90"/>
      <c r="CA27" s="119">
        <f t="shared" si="1"/>
        <v>0</v>
      </c>
      <c r="CB27" s="90"/>
      <c r="CC27" s="119">
        <f t="shared" si="2"/>
        <v>0</v>
      </c>
      <c r="CD27" s="92"/>
    </row>
    <row r="28" spans="1:82" ht="18" customHeight="1">
      <c r="A28" s="62">
        <v>16</v>
      </c>
      <c r="B28" s="111" t="s">
        <v>115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4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20">
        <f t="shared" si="0"/>
        <v>0</v>
      </c>
      <c r="BZ28" s="90"/>
      <c r="CA28" s="119">
        <f t="shared" si="1"/>
        <v>0</v>
      </c>
      <c r="CB28" s="90"/>
      <c r="CC28" s="119">
        <f t="shared" si="2"/>
        <v>0</v>
      </c>
      <c r="CD28" s="92"/>
    </row>
    <row r="29" spans="1:82" ht="18" customHeight="1">
      <c r="A29" s="62">
        <v>17</v>
      </c>
      <c r="B29" s="111" t="s">
        <v>116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90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20">
        <f t="shared" si="0"/>
        <v>0</v>
      </c>
      <c r="BZ29" s="90"/>
      <c r="CA29" s="119">
        <f t="shared" si="1"/>
        <v>0</v>
      </c>
      <c r="CB29" s="90"/>
      <c r="CC29" s="119">
        <f t="shared" si="2"/>
        <v>0</v>
      </c>
      <c r="CD29" s="92"/>
    </row>
    <row r="30" spans="1:82" ht="18" customHeight="1">
      <c r="A30" s="61">
        <v>18</v>
      </c>
      <c r="B30" s="117" t="s">
        <v>112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20">
        <f t="shared" si="0"/>
        <v>0</v>
      </c>
      <c r="BZ30" s="90"/>
      <c r="CA30" s="119">
        <f t="shared" si="1"/>
        <v>0</v>
      </c>
      <c r="CB30" s="90"/>
      <c r="CC30" s="119">
        <f t="shared" si="2"/>
        <v>0</v>
      </c>
      <c r="CD30" s="92"/>
    </row>
    <row r="31" spans="1:82" ht="18" customHeight="1">
      <c r="A31" s="62">
        <v>19</v>
      </c>
      <c r="B31" s="111" t="s">
        <v>111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90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20">
        <f t="shared" si="0"/>
        <v>0</v>
      </c>
      <c r="BZ31" s="90"/>
      <c r="CA31" s="119">
        <f t="shared" si="1"/>
        <v>0</v>
      </c>
      <c r="CB31" s="90"/>
      <c r="CC31" s="119">
        <f t="shared" si="2"/>
        <v>0</v>
      </c>
      <c r="CD31" s="92"/>
    </row>
    <row r="32" spans="1:82" ht="18" customHeight="1">
      <c r="A32" s="62">
        <v>20</v>
      </c>
      <c r="B32" s="111" t="s">
        <v>110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90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20">
        <f t="shared" si="0"/>
        <v>0</v>
      </c>
      <c r="BZ32" s="90"/>
      <c r="CA32" s="119">
        <f t="shared" si="1"/>
        <v>0</v>
      </c>
      <c r="CB32" s="90"/>
      <c r="CC32" s="119">
        <f t="shared" si="2"/>
        <v>0</v>
      </c>
      <c r="CD32" s="92"/>
    </row>
    <row r="33" spans="1:82" ht="18" customHeight="1">
      <c r="A33" s="62">
        <v>21</v>
      </c>
      <c r="B33" s="111" t="s">
        <v>107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90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20">
        <f t="shared" si="0"/>
        <v>0</v>
      </c>
      <c r="BZ33" s="90"/>
      <c r="CA33" s="119">
        <f t="shared" si="1"/>
        <v>0</v>
      </c>
      <c r="CB33" s="90"/>
      <c r="CC33" s="119">
        <f t="shared" si="2"/>
        <v>0</v>
      </c>
      <c r="CD33" s="92"/>
    </row>
    <row r="34" spans="1:82" ht="18" customHeight="1">
      <c r="A34" s="62">
        <v>22</v>
      </c>
      <c r="B34" s="111" t="s">
        <v>108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4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20">
        <f t="shared" si="0"/>
        <v>0</v>
      </c>
      <c r="BZ34" s="90"/>
      <c r="CA34" s="119">
        <f t="shared" si="1"/>
        <v>0</v>
      </c>
      <c r="CB34" s="90"/>
      <c r="CC34" s="119">
        <f t="shared" si="2"/>
        <v>0</v>
      </c>
      <c r="CD34" s="92"/>
    </row>
    <row r="35" spans="1:82" ht="19.5" hidden="1" customHeight="1">
      <c r="A35" s="45" t="e">
        <f>#REF!+1</f>
        <v>#REF!</v>
      </c>
      <c r="B35" s="112" t="s">
        <v>100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09">
        <f t="shared" si="0"/>
        <v>0</v>
      </c>
      <c r="BZ35" s="90"/>
      <c r="CA35" s="110">
        <f t="shared" si="1"/>
        <v>0</v>
      </c>
      <c r="CB35" s="90"/>
      <c r="CC35" s="110">
        <f t="shared" si="2"/>
        <v>0</v>
      </c>
      <c r="CD35" s="92"/>
    </row>
    <row r="36" spans="1:82" ht="19.5" customHeight="1">
      <c r="A36" s="115" t="s">
        <v>120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62"/>
      <c r="BZ36" s="163"/>
      <c r="CA36" s="164"/>
      <c r="CB36" s="163"/>
      <c r="CC36" s="164"/>
      <c r="CD36" s="165"/>
    </row>
    <row r="37" spans="1:82" ht="15" customHeight="1">
      <c r="A37" s="166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5"/>
    </row>
    <row r="38" spans="1:82" ht="21.75" customHeight="1">
      <c r="A38" s="125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7"/>
    </row>
    <row r="39" spans="1:82" ht="26.25" customHeight="1">
      <c r="A39" s="167" t="s">
        <v>101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43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56">
    <mergeCell ref="A39:CD39"/>
    <mergeCell ref="BY32:BZ32"/>
    <mergeCell ref="CA32:CB32"/>
    <mergeCell ref="CC32:CD32"/>
    <mergeCell ref="BY33:BZ33"/>
    <mergeCell ref="CA33:CB33"/>
    <mergeCell ref="CC33:CD33"/>
    <mergeCell ref="BY34:BZ34"/>
    <mergeCell ref="BY16:BZ16"/>
    <mergeCell ref="BY17:BZ17"/>
    <mergeCell ref="CA17:CB17"/>
    <mergeCell ref="CC17:CD17"/>
    <mergeCell ref="BY18:BZ18"/>
    <mergeCell ref="CA18:CB18"/>
    <mergeCell ref="CC18:CD18"/>
    <mergeCell ref="CA22:CB22"/>
    <mergeCell ref="CC22:CD22"/>
    <mergeCell ref="BY19:BZ19"/>
    <mergeCell ref="CA19:CB19"/>
    <mergeCell ref="CC19:CD19"/>
    <mergeCell ref="BY21:BZ21"/>
    <mergeCell ref="CA21:CB21"/>
    <mergeCell ref="CC21:CD21"/>
    <mergeCell ref="BY22:BZ22"/>
    <mergeCell ref="CA34:CB34"/>
    <mergeCell ref="CC34:CD34"/>
    <mergeCell ref="BY35:BZ35"/>
    <mergeCell ref="CA35:CB35"/>
    <mergeCell ref="CC35:CD35"/>
    <mergeCell ref="BY36:BZ36"/>
    <mergeCell ref="CA36:CB36"/>
    <mergeCell ref="CC36:CD36"/>
    <mergeCell ref="A37:CD38"/>
    <mergeCell ref="CA29:CB29"/>
    <mergeCell ref="CC29:CD29"/>
    <mergeCell ref="BY30:BZ30"/>
    <mergeCell ref="CA30:CB30"/>
    <mergeCell ref="CC30:CD30"/>
    <mergeCell ref="BY31:BZ31"/>
    <mergeCell ref="CA25:CB25"/>
    <mergeCell ref="CC25:CD25"/>
    <mergeCell ref="BY23:BZ23"/>
    <mergeCell ref="CA23:CB23"/>
    <mergeCell ref="CC23:CD23"/>
    <mergeCell ref="BY24:BZ24"/>
    <mergeCell ref="CA24:CB24"/>
    <mergeCell ref="CC24:CD24"/>
    <mergeCell ref="BY25:BZ25"/>
    <mergeCell ref="CA28:CB28"/>
    <mergeCell ref="CC28:CD28"/>
    <mergeCell ref="BY26:BZ26"/>
    <mergeCell ref="CA26:CB26"/>
    <mergeCell ref="CC26:CD26"/>
    <mergeCell ref="BY27:BZ27"/>
    <mergeCell ref="CA27:CB27"/>
    <mergeCell ref="CC27:CD27"/>
    <mergeCell ref="BY28:BZ28"/>
    <mergeCell ref="A10:A12"/>
    <mergeCell ref="B10:N12"/>
    <mergeCell ref="O11:P11"/>
    <mergeCell ref="Q11:R11"/>
    <mergeCell ref="S11:T11"/>
    <mergeCell ref="U11:V11"/>
    <mergeCell ref="W11:X11"/>
    <mergeCell ref="BY20:BZ20"/>
    <mergeCell ref="CA20:CB20"/>
    <mergeCell ref="B13:N13"/>
    <mergeCell ref="B14:N14"/>
    <mergeCell ref="B15:N15"/>
    <mergeCell ref="B16:N16"/>
    <mergeCell ref="B17:N17"/>
    <mergeCell ref="B18:N18"/>
    <mergeCell ref="B19:N19"/>
    <mergeCell ref="B20:N20"/>
    <mergeCell ref="BE11:BF11"/>
    <mergeCell ref="BG11:BH11"/>
    <mergeCell ref="BI11:BJ11"/>
    <mergeCell ref="BK11:BL11"/>
    <mergeCell ref="BM11:BN11"/>
    <mergeCell ref="BW11:BX11"/>
    <mergeCell ref="BY12:BZ12"/>
    <mergeCell ref="H1:BW6"/>
    <mergeCell ref="BX1:CD6"/>
    <mergeCell ref="A6:F6"/>
    <mergeCell ref="A7:L7"/>
    <mergeCell ref="N7:AX7"/>
    <mergeCell ref="AY7:BC7"/>
    <mergeCell ref="BD7:BI7"/>
    <mergeCell ref="AY9:BF9"/>
    <mergeCell ref="BG9:BN9"/>
    <mergeCell ref="A8:D8"/>
    <mergeCell ref="E8:I8"/>
    <mergeCell ref="J8:L8"/>
    <mergeCell ref="M8:T8"/>
    <mergeCell ref="U8:W8"/>
    <mergeCell ref="X8:CD8"/>
    <mergeCell ref="A9:AX9"/>
    <mergeCell ref="BJ7:BN7"/>
    <mergeCell ref="BO7:CD7"/>
    <mergeCell ref="CA14:CB14"/>
    <mergeCell ref="CC14:CD14"/>
    <mergeCell ref="CA13:CB13"/>
    <mergeCell ref="CC13:CD13"/>
    <mergeCell ref="B26:N26"/>
    <mergeCell ref="B34:N34"/>
    <mergeCell ref="B35:N35"/>
    <mergeCell ref="A36:N36"/>
    <mergeCell ref="B27:N27"/>
    <mergeCell ref="B28:N28"/>
    <mergeCell ref="B29:N29"/>
    <mergeCell ref="B30:N30"/>
    <mergeCell ref="B31:N31"/>
    <mergeCell ref="B32:N32"/>
    <mergeCell ref="B33:N33"/>
    <mergeCell ref="CC20:CD20"/>
    <mergeCell ref="BY15:BZ15"/>
    <mergeCell ref="CA15:CB15"/>
    <mergeCell ref="CC15:CD15"/>
    <mergeCell ref="CA16:CB16"/>
    <mergeCell ref="CC16:CD16"/>
    <mergeCell ref="CA31:CB31"/>
    <mergeCell ref="CC31:CD31"/>
    <mergeCell ref="BY29:BZ29"/>
    <mergeCell ref="B21:N21"/>
    <mergeCell ref="B22:N22"/>
    <mergeCell ref="B23:N23"/>
    <mergeCell ref="B24:N24"/>
    <mergeCell ref="B25:N25"/>
    <mergeCell ref="BY13:BZ13"/>
    <mergeCell ref="BY14:BZ14"/>
    <mergeCell ref="AW11:AX11"/>
    <mergeCell ref="AY11:AZ11"/>
    <mergeCell ref="CA12:CB12"/>
    <mergeCell ref="CC12:CD12"/>
    <mergeCell ref="BO9:BS9"/>
    <mergeCell ref="BT9:CD9"/>
    <mergeCell ref="BY10:CD11"/>
    <mergeCell ref="BO11:BP11"/>
    <mergeCell ref="BQ11:BR11"/>
    <mergeCell ref="BS11:BT11"/>
    <mergeCell ref="BU11:BV11"/>
    <mergeCell ref="O10:BX10"/>
    <mergeCell ref="Y11:Z11"/>
    <mergeCell ref="AA11:AB11"/>
    <mergeCell ref="AC11:AD11"/>
    <mergeCell ref="AE11:AF11"/>
    <mergeCell ref="AG11:AH11"/>
    <mergeCell ref="AI11:AJ11"/>
    <mergeCell ref="AK11:AL11"/>
    <mergeCell ref="BA11:BB11"/>
    <mergeCell ref="BC11:BD11"/>
    <mergeCell ref="AM11:AN11"/>
    <mergeCell ref="AO11:AP11"/>
    <mergeCell ref="AQ11:AR11"/>
    <mergeCell ref="AS11:AT11"/>
    <mergeCell ref="AU11:AV11"/>
  </mergeCells>
  <conditionalFormatting sqref="B13:B34">
    <cfRule type="expression" dxfId="2" priority="1">
      <formula>#REF!&gt;0</formula>
    </cfRule>
  </conditionalFormatting>
  <dataValidations count="1">
    <dataValidation type="list" allowBlank="1" showErrorMessage="1" sqref="M7" xr:uid="{00000000-0002-0000-0F00-000000000000}">
      <formula1>#REF!</formula1>
    </dataValidation>
  </dataValidations>
  <pageMargins left="0.31496062992125984" right="0.31496062992125984" top="0.74803149606299213" bottom="0.74803149606299213" header="0" footer="0"/>
  <pageSetup scale="5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48C6-8C46-4DA7-81B4-271807D0EFD4}">
  <dimension ref="A1:CD1000"/>
  <sheetViews>
    <sheetView tabSelected="1" topLeftCell="A7" zoomScale="55" zoomScaleNormal="55" workbookViewId="0">
      <selection activeCell="B20" sqref="B20:N20"/>
    </sheetView>
  </sheetViews>
  <sheetFormatPr baseColWidth="10" defaultColWidth="12.54296875" defaultRowHeight="15" customHeight="1"/>
  <cols>
    <col min="1" max="1" width="4.26953125" style="81" customWidth="1"/>
    <col min="2" max="6" width="2.1796875" style="81" customWidth="1"/>
    <col min="7" max="7" width="3.26953125" style="81" customWidth="1"/>
    <col min="8" max="8" width="2.1796875" style="81" customWidth="1"/>
    <col min="9" max="9" width="7.26953125" style="81" customWidth="1"/>
    <col min="10" max="10" width="2.1796875" style="81" customWidth="1"/>
    <col min="11" max="11" width="5.26953125" style="81" customWidth="1"/>
    <col min="12" max="12" width="4.26953125" style="81" customWidth="1"/>
    <col min="13" max="13" width="6.1796875" style="81" customWidth="1"/>
    <col min="14" max="14" width="8.1796875" style="81" customWidth="1"/>
    <col min="15" max="28" width="2.81640625" style="81" customWidth="1"/>
    <col min="29" max="30" width="3.1796875" style="81" customWidth="1"/>
    <col min="31" max="76" width="2.81640625" style="81" customWidth="1"/>
    <col min="77" max="79" width="2.26953125" style="81" customWidth="1"/>
    <col min="80" max="80" width="3.26953125" style="81" customWidth="1"/>
    <col min="81" max="81" width="2.26953125" style="81" customWidth="1"/>
    <col min="82" max="82" width="3.81640625" style="81" customWidth="1"/>
    <col min="83" max="16384" width="12.54296875" style="81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21" t="s">
        <v>118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128" t="s">
        <v>74</v>
      </c>
      <c r="BY1" s="94"/>
      <c r="BZ1" s="94"/>
      <c r="CA1" s="94"/>
      <c r="CB1" s="94"/>
      <c r="CC1" s="94"/>
      <c r="CD1" s="95"/>
    </row>
    <row r="2" spans="1:82" ht="12.75" customHeight="1">
      <c r="A2" s="42"/>
      <c r="B2" s="43"/>
      <c r="C2" s="43"/>
      <c r="D2" s="43"/>
      <c r="E2" s="43"/>
      <c r="F2" s="43"/>
      <c r="G2" s="43"/>
      <c r="H2" s="122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4"/>
      <c r="BX2" s="123"/>
      <c r="BY2" s="123"/>
      <c r="BZ2" s="123"/>
      <c r="CA2" s="123"/>
      <c r="CB2" s="123"/>
      <c r="CC2" s="123"/>
      <c r="CD2" s="124"/>
    </row>
    <row r="3" spans="1:82" ht="12.75" customHeight="1">
      <c r="A3" s="42"/>
      <c r="B3" s="43"/>
      <c r="C3" s="43"/>
      <c r="D3" s="43"/>
      <c r="E3" s="43"/>
      <c r="F3" s="43"/>
      <c r="G3" s="43"/>
      <c r="H3" s="122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4"/>
      <c r="BX3" s="123"/>
      <c r="BY3" s="123"/>
      <c r="BZ3" s="123"/>
      <c r="CA3" s="123"/>
      <c r="CB3" s="123"/>
      <c r="CC3" s="123"/>
      <c r="CD3" s="124"/>
    </row>
    <row r="4" spans="1:82" ht="12.75" customHeight="1">
      <c r="A4" s="42"/>
      <c r="B4" s="43"/>
      <c r="C4" s="43"/>
      <c r="D4" s="43"/>
      <c r="E4" s="43"/>
      <c r="F4" s="43"/>
      <c r="G4" s="43"/>
      <c r="H4" s="122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4"/>
      <c r="BX4" s="123"/>
      <c r="BY4" s="123"/>
      <c r="BZ4" s="123"/>
      <c r="CA4" s="123"/>
      <c r="CB4" s="123"/>
      <c r="CC4" s="123"/>
      <c r="CD4" s="124"/>
    </row>
    <row r="5" spans="1:82" ht="12.75" customHeight="1">
      <c r="A5" s="42"/>
      <c r="B5" s="43"/>
      <c r="C5" s="43"/>
      <c r="D5" s="43"/>
      <c r="E5" s="43"/>
      <c r="F5" s="43"/>
      <c r="G5" s="43"/>
      <c r="H5" s="122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4"/>
      <c r="BX5" s="123"/>
      <c r="BY5" s="123"/>
      <c r="BZ5" s="123"/>
      <c r="CA5" s="123"/>
      <c r="CB5" s="123"/>
      <c r="CC5" s="123"/>
      <c r="CD5" s="124"/>
    </row>
    <row r="6" spans="1:82" ht="17.25" customHeight="1" thickBot="1">
      <c r="A6" s="129"/>
      <c r="B6" s="130"/>
      <c r="C6" s="130"/>
      <c r="D6" s="130"/>
      <c r="E6" s="130"/>
      <c r="F6" s="131"/>
      <c r="G6" s="69"/>
      <c r="H6" s="125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7"/>
      <c r="BX6" s="126"/>
      <c r="BY6" s="126"/>
      <c r="BZ6" s="126"/>
      <c r="CA6" s="126"/>
      <c r="CB6" s="126"/>
      <c r="CC6" s="126"/>
      <c r="CD6" s="127"/>
    </row>
    <row r="7" spans="1:82" ht="36.75" customHeight="1" thickBot="1">
      <c r="A7" s="132" t="s">
        <v>119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4"/>
      <c r="M7" s="70"/>
      <c r="N7" s="135" t="s">
        <v>75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7"/>
      <c r="AY7" s="138" t="s">
        <v>76</v>
      </c>
      <c r="AZ7" s="126"/>
      <c r="BA7" s="126"/>
      <c r="BB7" s="126"/>
      <c r="BC7" s="127"/>
      <c r="BD7" s="139">
        <v>226701</v>
      </c>
      <c r="BE7" s="123"/>
      <c r="BF7" s="123"/>
      <c r="BG7" s="123"/>
      <c r="BH7" s="123"/>
      <c r="BI7" s="124"/>
      <c r="BJ7" s="138" t="s">
        <v>77</v>
      </c>
      <c r="BK7" s="126"/>
      <c r="BL7" s="126"/>
      <c r="BM7" s="126"/>
      <c r="BN7" s="127"/>
      <c r="BO7" s="138">
        <v>2996238</v>
      </c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7"/>
    </row>
    <row r="8" spans="1:82" ht="20.25" customHeight="1" thickBot="1">
      <c r="A8" s="142" t="s">
        <v>78</v>
      </c>
      <c r="B8" s="116"/>
      <c r="C8" s="116"/>
      <c r="D8" s="143"/>
      <c r="E8" s="144" t="s">
        <v>79</v>
      </c>
      <c r="F8" s="116"/>
      <c r="G8" s="116"/>
      <c r="H8" s="116"/>
      <c r="I8" s="116"/>
      <c r="J8" s="145" t="s">
        <v>80</v>
      </c>
      <c r="K8" s="116"/>
      <c r="L8" s="143"/>
      <c r="M8" s="145" t="s">
        <v>81</v>
      </c>
      <c r="N8" s="116"/>
      <c r="O8" s="116"/>
      <c r="P8" s="116"/>
      <c r="Q8" s="116"/>
      <c r="R8" s="116"/>
      <c r="S8" s="116"/>
      <c r="T8" s="143"/>
      <c r="U8" s="146"/>
      <c r="V8" s="116"/>
      <c r="W8" s="143"/>
      <c r="X8" s="147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43"/>
    </row>
    <row r="9" spans="1:82" ht="24.75" customHeight="1" thickBot="1">
      <c r="A9" s="148" t="s">
        <v>122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40"/>
      <c r="AZ9" s="94"/>
      <c r="BA9" s="94"/>
      <c r="BB9" s="94"/>
      <c r="BC9" s="94"/>
      <c r="BD9" s="94"/>
      <c r="BE9" s="94"/>
      <c r="BF9" s="95"/>
      <c r="BG9" s="141">
        <v>45962</v>
      </c>
      <c r="BH9" s="94"/>
      <c r="BI9" s="94"/>
      <c r="BJ9" s="94"/>
      <c r="BK9" s="94"/>
      <c r="BL9" s="94"/>
      <c r="BM9" s="94"/>
      <c r="BN9" s="95"/>
      <c r="BO9" s="93" t="s">
        <v>82</v>
      </c>
      <c r="BP9" s="94"/>
      <c r="BQ9" s="94"/>
      <c r="BR9" s="94"/>
      <c r="BS9" s="95"/>
      <c r="BT9" s="96" t="s">
        <v>125</v>
      </c>
      <c r="BU9" s="94"/>
      <c r="BV9" s="94"/>
      <c r="BW9" s="94"/>
      <c r="BX9" s="94"/>
      <c r="BY9" s="94"/>
      <c r="BZ9" s="94"/>
      <c r="CA9" s="94"/>
      <c r="CB9" s="94"/>
      <c r="CC9" s="94"/>
      <c r="CD9" s="95"/>
    </row>
    <row r="10" spans="1:82" ht="18" customHeight="1">
      <c r="A10" s="149" t="s">
        <v>83</v>
      </c>
      <c r="B10" s="152" t="s">
        <v>84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4"/>
      <c r="O10" s="102" t="s">
        <v>126</v>
      </c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4"/>
      <c r="BY10" s="97" t="s">
        <v>85</v>
      </c>
      <c r="BZ10" s="94"/>
      <c r="CA10" s="94"/>
      <c r="CB10" s="94"/>
      <c r="CC10" s="94"/>
      <c r="CD10" s="95"/>
    </row>
    <row r="11" spans="1:82" ht="18" customHeight="1">
      <c r="A11" s="150"/>
      <c r="B11" s="155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56"/>
      <c r="O11" s="105">
        <v>1</v>
      </c>
      <c r="P11" s="90"/>
      <c r="Q11" s="105">
        <f>O11+1</f>
        <v>2</v>
      </c>
      <c r="R11" s="90"/>
      <c r="S11" s="105">
        <f>Q11+1</f>
        <v>3</v>
      </c>
      <c r="T11" s="90"/>
      <c r="U11" s="105">
        <f>S11+1</f>
        <v>4</v>
      </c>
      <c r="V11" s="90"/>
      <c r="W11" s="105">
        <f>U11+1</f>
        <v>5</v>
      </c>
      <c r="X11" s="90"/>
      <c r="Y11" s="105">
        <f>W11+1</f>
        <v>6</v>
      </c>
      <c r="Z11" s="90"/>
      <c r="AA11" s="168">
        <f>Y11+1</f>
        <v>7</v>
      </c>
      <c r="AB11" s="169"/>
      <c r="AC11" s="106">
        <f>AA11+1</f>
        <v>8</v>
      </c>
      <c r="AD11" s="90"/>
      <c r="AE11" s="106">
        <f>AC11+1</f>
        <v>9</v>
      </c>
      <c r="AF11" s="90"/>
      <c r="AG11" s="106">
        <f>AE11+1</f>
        <v>10</v>
      </c>
      <c r="AH11" s="90"/>
      <c r="AI11" s="106">
        <f>AG11+1</f>
        <v>11</v>
      </c>
      <c r="AJ11" s="90"/>
      <c r="AK11" s="106">
        <f>AI11+1</f>
        <v>12</v>
      </c>
      <c r="AL11" s="90"/>
      <c r="AM11" s="106">
        <f>AK11+1</f>
        <v>13</v>
      </c>
      <c r="AN11" s="90"/>
      <c r="AO11" s="168">
        <f>AM11+1</f>
        <v>14</v>
      </c>
      <c r="AP11" s="169"/>
      <c r="AQ11" s="106">
        <f>AO11+1</f>
        <v>15</v>
      </c>
      <c r="AR11" s="90"/>
      <c r="AS11" s="106">
        <f>AQ11+1</f>
        <v>16</v>
      </c>
      <c r="AT11" s="90"/>
      <c r="AU11" s="106">
        <f>AS11+1</f>
        <v>17</v>
      </c>
      <c r="AV11" s="90"/>
      <c r="AW11" s="106">
        <f>AU11+1</f>
        <v>18</v>
      </c>
      <c r="AX11" s="90"/>
      <c r="AY11" s="106">
        <f>AW11+1</f>
        <v>19</v>
      </c>
      <c r="AZ11" s="90"/>
      <c r="BA11" s="106">
        <f>AY11+1</f>
        <v>20</v>
      </c>
      <c r="BB11" s="90"/>
      <c r="BC11" s="168">
        <f>BA11+1</f>
        <v>21</v>
      </c>
      <c r="BD11" s="169"/>
      <c r="BE11" s="106">
        <f>BC11+1</f>
        <v>22</v>
      </c>
      <c r="BF11" s="90"/>
      <c r="BG11" s="101">
        <f>BE11+1</f>
        <v>23</v>
      </c>
      <c r="BH11" s="90"/>
      <c r="BI11" s="101">
        <f>BG11+1</f>
        <v>24</v>
      </c>
      <c r="BJ11" s="90"/>
      <c r="BK11" s="101">
        <f>BI11+1</f>
        <v>25</v>
      </c>
      <c r="BL11" s="90"/>
      <c r="BM11" s="101">
        <f>BK11+1</f>
        <v>26</v>
      </c>
      <c r="BN11" s="90"/>
      <c r="BO11" s="101">
        <f>BM11+1</f>
        <v>27</v>
      </c>
      <c r="BP11" s="90"/>
      <c r="BQ11" s="170">
        <f>BO11+1</f>
        <v>28</v>
      </c>
      <c r="BR11" s="169"/>
      <c r="BS11" s="101">
        <f>BQ11+1</f>
        <v>29</v>
      </c>
      <c r="BT11" s="90"/>
      <c r="BU11" s="101">
        <f>BS11+1</f>
        <v>30</v>
      </c>
      <c r="BV11" s="90"/>
      <c r="BW11" s="101">
        <f>BU11+1</f>
        <v>31</v>
      </c>
      <c r="BX11" s="104"/>
      <c r="BY11" s="98"/>
      <c r="BZ11" s="99"/>
      <c r="CA11" s="99"/>
      <c r="CB11" s="99"/>
      <c r="CC11" s="99"/>
      <c r="CD11" s="100"/>
    </row>
    <row r="12" spans="1:82" ht="12.75" customHeight="1">
      <c r="A12" s="151"/>
      <c r="B12" s="157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58"/>
      <c r="O12" s="74" t="s">
        <v>86</v>
      </c>
      <c r="P12" s="74" t="s">
        <v>87</v>
      </c>
      <c r="Q12" s="74" t="s">
        <v>86</v>
      </c>
      <c r="R12" s="74" t="s">
        <v>87</v>
      </c>
      <c r="S12" s="74" t="s">
        <v>86</v>
      </c>
      <c r="T12" s="74" t="s">
        <v>87</v>
      </c>
      <c r="U12" s="74" t="s">
        <v>86</v>
      </c>
      <c r="V12" s="74" t="s">
        <v>87</v>
      </c>
      <c r="W12" s="74" t="s">
        <v>86</v>
      </c>
      <c r="X12" s="74" t="s">
        <v>87</v>
      </c>
      <c r="Y12" s="74" t="s">
        <v>86</v>
      </c>
      <c r="Z12" s="74" t="s">
        <v>87</v>
      </c>
      <c r="AA12" s="75" t="s">
        <v>86</v>
      </c>
      <c r="AB12" s="75" t="s">
        <v>87</v>
      </c>
      <c r="AC12" s="75" t="s">
        <v>86</v>
      </c>
      <c r="AD12" s="75" t="s">
        <v>87</v>
      </c>
      <c r="AE12" s="75" t="s">
        <v>86</v>
      </c>
      <c r="AF12" s="75" t="s">
        <v>87</v>
      </c>
      <c r="AG12" s="75" t="s">
        <v>86</v>
      </c>
      <c r="AH12" s="75" t="s">
        <v>87</v>
      </c>
      <c r="AI12" s="75" t="s">
        <v>86</v>
      </c>
      <c r="AJ12" s="75" t="s">
        <v>87</v>
      </c>
      <c r="AK12" s="75" t="s">
        <v>86</v>
      </c>
      <c r="AL12" s="75" t="s">
        <v>87</v>
      </c>
      <c r="AM12" s="75" t="s">
        <v>86</v>
      </c>
      <c r="AN12" s="75" t="s">
        <v>87</v>
      </c>
      <c r="AO12" s="76" t="s">
        <v>86</v>
      </c>
      <c r="AP12" s="76" t="s">
        <v>87</v>
      </c>
      <c r="AQ12" s="76" t="s">
        <v>86</v>
      </c>
      <c r="AR12" s="76" t="s">
        <v>87</v>
      </c>
      <c r="AS12" s="76" t="s">
        <v>86</v>
      </c>
      <c r="AT12" s="76" t="s">
        <v>87</v>
      </c>
      <c r="AU12" s="76" t="s">
        <v>86</v>
      </c>
      <c r="AV12" s="76" t="s">
        <v>87</v>
      </c>
      <c r="AW12" s="76" t="s">
        <v>86</v>
      </c>
      <c r="AX12" s="76" t="s">
        <v>87</v>
      </c>
      <c r="AY12" s="76" t="s">
        <v>86</v>
      </c>
      <c r="AZ12" s="76" t="s">
        <v>87</v>
      </c>
      <c r="BA12" s="76" t="s">
        <v>86</v>
      </c>
      <c r="BB12" s="76" t="s">
        <v>87</v>
      </c>
      <c r="BC12" s="74" t="s">
        <v>86</v>
      </c>
      <c r="BD12" s="74" t="s">
        <v>87</v>
      </c>
      <c r="BE12" s="74" t="s">
        <v>86</v>
      </c>
      <c r="BF12" s="74" t="s">
        <v>87</v>
      </c>
      <c r="BG12" s="74" t="s">
        <v>86</v>
      </c>
      <c r="BH12" s="74" t="s">
        <v>87</v>
      </c>
      <c r="BI12" s="74" t="s">
        <v>86</v>
      </c>
      <c r="BJ12" s="74" t="s">
        <v>87</v>
      </c>
      <c r="BK12" s="74" t="s">
        <v>86</v>
      </c>
      <c r="BL12" s="74" t="s">
        <v>87</v>
      </c>
      <c r="BM12" s="74" t="s">
        <v>86</v>
      </c>
      <c r="BN12" s="74" t="s">
        <v>87</v>
      </c>
      <c r="BO12" s="74" t="s">
        <v>86</v>
      </c>
      <c r="BP12" s="74" t="s">
        <v>87</v>
      </c>
      <c r="BQ12" s="74" t="s">
        <v>86</v>
      </c>
      <c r="BR12" s="74" t="s">
        <v>87</v>
      </c>
      <c r="BS12" s="74" t="s">
        <v>86</v>
      </c>
      <c r="BT12" s="74" t="s">
        <v>87</v>
      </c>
      <c r="BU12" s="74" t="s">
        <v>86</v>
      </c>
      <c r="BV12" s="44" t="s">
        <v>87</v>
      </c>
      <c r="BW12" s="44" t="s">
        <v>86</v>
      </c>
      <c r="BX12" s="68" t="s">
        <v>87</v>
      </c>
      <c r="BY12" s="161" t="s">
        <v>88</v>
      </c>
      <c r="BZ12" s="90"/>
      <c r="CA12" s="89" t="s">
        <v>89</v>
      </c>
      <c r="CB12" s="90"/>
      <c r="CC12" s="91" t="s">
        <v>90</v>
      </c>
      <c r="CD12" s="92"/>
    </row>
    <row r="13" spans="1:82" ht="18" customHeight="1">
      <c r="A13" s="77">
        <v>1</v>
      </c>
      <c r="B13" s="159" t="s">
        <v>104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 t="s">
        <v>123</v>
      </c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 t="s">
        <v>123</v>
      </c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 t="s">
        <v>123</v>
      </c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 t="s">
        <v>123</v>
      </c>
      <c r="BR13" s="47"/>
      <c r="BS13" s="47"/>
      <c r="BT13" s="47"/>
      <c r="BU13" s="47"/>
      <c r="BV13" s="47"/>
      <c r="BW13" s="47"/>
      <c r="BX13" s="66"/>
      <c r="BY13" s="109">
        <f t="shared" ref="BY13:BY35" si="0">COUNTIF(O13:BX13,"E")</f>
        <v>0</v>
      </c>
      <c r="BZ13" s="90"/>
      <c r="CA13" s="110">
        <f t="shared" ref="CA13:CA35" si="1">COUNTIF(O13:BX13,"F")</f>
        <v>0</v>
      </c>
      <c r="CB13" s="90"/>
      <c r="CC13" s="110">
        <f t="shared" ref="CC13:CC35" si="2">BY13+CA13</f>
        <v>0</v>
      </c>
      <c r="CD13" s="92"/>
    </row>
    <row r="14" spans="1:82" ht="18" customHeight="1">
      <c r="A14" s="78">
        <v>2</v>
      </c>
      <c r="B14" s="160" t="s">
        <v>91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 t="s">
        <v>123</v>
      </c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 t="s">
        <v>123</v>
      </c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 t="s">
        <v>123</v>
      </c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 t="s">
        <v>123</v>
      </c>
      <c r="BR14" s="47"/>
      <c r="BS14" s="47"/>
      <c r="BT14" s="47"/>
      <c r="BU14" s="47"/>
      <c r="BV14" s="47"/>
      <c r="BW14" s="47"/>
      <c r="BX14" s="66"/>
      <c r="BY14" s="109">
        <f t="shared" si="0"/>
        <v>0</v>
      </c>
      <c r="BZ14" s="90"/>
      <c r="CA14" s="110">
        <f t="shared" si="1"/>
        <v>0</v>
      </c>
      <c r="CB14" s="90"/>
      <c r="CC14" s="110">
        <f t="shared" si="2"/>
        <v>0</v>
      </c>
      <c r="CD14" s="92"/>
    </row>
    <row r="15" spans="1:82" ht="18" customHeight="1">
      <c r="A15" s="78">
        <v>3</v>
      </c>
      <c r="B15" s="159" t="s">
        <v>92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 t="s">
        <v>123</v>
      </c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 t="s">
        <v>123</v>
      </c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 t="s">
        <v>123</v>
      </c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 t="s">
        <v>123</v>
      </c>
      <c r="BR15" s="47"/>
      <c r="BS15" s="47"/>
      <c r="BT15" s="47"/>
      <c r="BU15" s="47"/>
      <c r="BV15" s="47"/>
      <c r="BW15" s="47"/>
      <c r="BX15" s="66"/>
      <c r="BY15" s="109">
        <f t="shared" si="0"/>
        <v>0</v>
      </c>
      <c r="BZ15" s="90"/>
      <c r="CA15" s="110">
        <f t="shared" si="1"/>
        <v>0</v>
      </c>
      <c r="CB15" s="90"/>
      <c r="CC15" s="110">
        <f t="shared" si="2"/>
        <v>0</v>
      </c>
      <c r="CD15" s="92"/>
    </row>
    <row r="16" spans="1:82" ht="18" customHeight="1">
      <c r="A16" s="78">
        <v>4</v>
      </c>
      <c r="B16" s="159" t="s">
        <v>93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47" t="s">
        <v>123</v>
      </c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47" t="s">
        <v>123</v>
      </c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47" t="s">
        <v>123</v>
      </c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47" t="s">
        <v>123</v>
      </c>
      <c r="BR16" s="67"/>
      <c r="BS16" s="67"/>
      <c r="BT16" s="67"/>
      <c r="BU16" s="67"/>
      <c r="BV16" s="67"/>
      <c r="BW16" s="47"/>
      <c r="BX16" s="66"/>
      <c r="BY16" s="109">
        <f t="shared" si="0"/>
        <v>0</v>
      </c>
      <c r="BZ16" s="90"/>
      <c r="CA16" s="110">
        <f t="shared" si="1"/>
        <v>0</v>
      </c>
      <c r="CB16" s="90"/>
      <c r="CC16" s="110">
        <f t="shared" si="2"/>
        <v>0</v>
      </c>
      <c r="CD16" s="92"/>
    </row>
    <row r="17" spans="1:82" ht="18" customHeight="1">
      <c r="A17" s="77">
        <v>5</v>
      </c>
      <c r="B17" s="107" t="s">
        <v>94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 t="s">
        <v>123</v>
      </c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 t="s">
        <v>123</v>
      </c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 t="s">
        <v>123</v>
      </c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83" t="s">
        <v>124</v>
      </c>
      <c r="BR17" s="47"/>
      <c r="BS17" s="47"/>
      <c r="BT17" s="47"/>
      <c r="BU17" s="47"/>
      <c r="BV17" s="47"/>
      <c r="BW17" s="47"/>
      <c r="BX17" s="66"/>
      <c r="BY17" s="109">
        <f t="shared" si="0"/>
        <v>0</v>
      </c>
      <c r="BZ17" s="90"/>
      <c r="CA17" s="110">
        <f t="shared" si="1"/>
        <v>1</v>
      </c>
      <c r="CB17" s="90"/>
      <c r="CC17" s="110">
        <f t="shared" si="2"/>
        <v>1</v>
      </c>
      <c r="CD17" s="92"/>
    </row>
    <row r="18" spans="1:82" ht="18" customHeight="1">
      <c r="A18" s="77">
        <v>6</v>
      </c>
      <c r="B18" s="159" t="s">
        <v>95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 t="s">
        <v>123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 t="s">
        <v>123</v>
      </c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 t="s">
        <v>123</v>
      </c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 t="s">
        <v>123</v>
      </c>
      <c r="BR18" s="47"/>
      <c r="BS18" s="47"/>
      <c r="BT18" s="47"/>
      <c r="BU18" s="47"/>
      <c r="BV18" s="47"/>
      <c r="BW18" s="47"/>
      <c r="BX18" s="66"/>
      <c r="BY18" s="109">
        <f t="shared" si="0"/>
        <v>0</v>
      </c>
      <c r="BZ18" s="90"/>
      <c r="CA18" s="110">
        <f t="shared" si="1"/>
        <v>0</v>
      </c>
      <c r="CB18" s="90"/>
      <c r="CC18" s="110">
        <f t="shared" si="2"/>
        <v>0</v>
      </c>
      <c r="CD18" s="92"/>
    </row>
    <row r="19" spans="1:82" ht="18" customHeight="1">
      <c r="A19" s="78">
        <v>7</v>
      </c>
      <c r="B19" s="107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47" t="s">
        <v>123</v>
      </c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83" t="s">
        <v>124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47" t="s">
        <v>123</v>
      </c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47" t="s">
        <v>123</v>
      </c>
      <c r="BR19" s="67"/>
      <c r="BS19" s="67"/>
      <c r="BT19" s="67"/>
      <c r="BU19" s="67"/>
      <c r="BV19" s="67"/>
      <c r="BW19" s="82"/>
      <c r="BX19" s="66"/>
      <c r="BY19" s="109">
        <f t="shared" si="0"/>
        <v>0</v>
      </c>
      <c r="BZ19" s="90"/>
      <c r="CA19" s="110">
        <f t="shared" si="1"/>
        <v>1</v>
      </c>
      <c r="CB19" s="90"/>
      <c r="CC19" s="110">
        <f t="shared" si="2"/>
        <v>1</v>
      </c>
      <c r="CD19" s="92"/>
    </row>
    <row r="20" spans="1:82" ht="18" customHeight="1">
      <c r="A20" s="78">
        <v>8</v>
      </c>
      <c r="B20" s="107" t="s">
        <v>96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47" t="s">
        <v>123</v>
      </c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47" t="s">
        <v>123</v>
      </c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47" t="s">
        <v>123</v>
      </c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47" t="s">
        <v>123</v>
      </c>
      <c r="BR20" s="67"/>
      <c r="BS20" s="67"/>
      <c r="BT20" s="67"/>
      <c r="BU20" s="67"/>
      <c r="BV20" s="67"/>
      <c r="BW20" s="82"/>
      <c r="BX20" s="66"/>
      <c r="BY20" s="109">
        <f t="shared" si="0"/>
        <v>0</v>
      </c>
      <c r="BZ20" s="90"/>
      <c r="CA20" s="110">
        <f t="shared" si="1"/>
        <v>0</v>
      </c>
      <c r="CB20" s="90"/>
      <c r="CC20" s="110">
        <f t="shared" si="2"/>
        <v>0</v>
      </c>
      <c r="CD20" s="92"/>
    </row>
    <row r="21" spans="1:82" ht="18" customHeight="1">
      <c r="A21" s="78">
        <v>9</v>
      </c>
      <c r="B21" s="107" t="s">
        <v>97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47" t="s">
        <v>123</v>
      </c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47" t="s">
        <v>123</v>
      </c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47" t="s">
        <v>123</v>
      </c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47" t="s">
        <v>123</v>
      </c>
      <c r="BR21" s="67"/>
      <c r="BS21" s="67"/>
      <c r="BT21" s="67"/>
      <c r="BU21" s="67"/>
      <c r="BV21" s="67"/>
      <c r="BW21" s="82"/>
      <c r="BX21" s="66"/>
      <c r="BY21" s="109">
        <f t="shared" si="0"/>
        <v>0</v>
      </c>
      <c r="BZ21" s="90"/>
      <c r="CA21" s="110">
        <f t="shared" si="1"/>
        <v>0</v>
      </c>
      <c r="CB21" s="90"/>
      <c r="CC21" s="110">
        <f t="shared" si="2"/>
        <v>0</v>
      </c>
      <c r="CD21" s="92"/>
    </row>
    <row r="22" spans="1:82" ht="18" customHeight="1">
      <c r="A22" s="80">
        <v>10</v>
      </c>
      <c r="B22" s="108" t="s">
        <v>98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47" t="s">
        <v>123</v>
      </c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47" t="s">
        <v>123</v>
      </c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47" t="s">
        <v>123</v>
      </c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47" t="s">
        <v>123</v>
      </c>
      <c r="BR22" s="67"/>
      <c r="BS22" s="67"/>
      <c r="BT22" s="67"/>
      <c r="BU22" s="67"/>
      <c r="BV22" s="67"/>
      <c r="BW22" s="82"/>
      <c r="BX22" s="66"/>
      <c r="BY22" s="109">
        <f t="shared" si="0"/>
        <v>0</v>
      </c>
      <c r="BZ22" s="90"/>
      <c r="CA22" s="110">
        <f t="shared" si="1"/>
        <v>0</v>
      </c>
      <c r="CB22" s="90"/>
      <c r="CC22" s="110">
        <f t="shared" si="2"/>
        <v>0</v>
      </c>
      <c r="CD22" s="92"/>
    </row>
    <row r="23" spans="1:82" ht="18" customHeight="1">
      <c r="A23" s="45">
        <v>11</v>
      </c>
      <c r="B23" s="107" t="s">
        <v>99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47" t="s">
        <v>123</v>
      </c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47" t="s">
        <v>123</v>
      </c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47" t="s">
        <v>123</v>
      </c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47" t="s">
        <v>123</v>
      </c>
      <c r="BR23" s="67"/>
      <c r="BS23" s="67"/>
      <c r="BT23" s="67"/>
      <c r="BU23" s="67"/>
      <c r="BV23" s="67"/>
      <c r="BW23" s="82"/>
      <c r="BX23" s="66"/>
      <c r="BY23" s="109">
        <f t="shared" si="0"/>
        <v>0</v>
      </c>
      <c r="BZ23" s="90"/>
      <c r="CA23" s="110">
        <f t="shared" si="1"/>
        <v>0</v>
      </c>
      <c r="CB23" s="90"/>
      <c r="CC23" s="110">
        <f t="shared" si="2"/>
        <v>0</v>
      </c>
      <c r="CD23" s="92"/>
    </row>
    <row r="24" spans="1:82" ht="18" customHeight="1">
      <c r="A24" s="79">
        <v>12</v>
      </c>
      <c r="B24" s="107" t="s">
        <v>106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 t="s">
        <v>123</v>
      </c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83" t="s">
        <v>124</v>
      </c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 t="s">
        <v>123</v>
      </c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 t="s">
        <v>123</v>
      </c>
      <c r="BR24" s="47"/>
      <c r="BS24" s="47"/>
      <c r="BT24" s="47"/>
      <c r="BU24" s="47"/>
      <c r="BV24" s="47"/>
      <c r="BW24" s="82"/>
      <c r="BX24" s="66"/>
      <c r="BY24" s="109">
        <f t="shared" si="0"/>
        <v>0</v>
      </c>
      <c r="BZ24" s="90"/>
      <c r="CA24" s="110">
        <f t="shared" si="1"/>
        <v>1</v>
      </c>
      <c r="CB24" s="90"/>
      <c r="CC24" s="110">
        <f t="shared" si="2"/>
        <v>1</v>
      </c>
      <c r="CD24" s="92"/>
    </row>
    <row r="25" spans="1:82" ht="18" customHeight="1">
      <c r="A25" s="77">
        <v>13</v>
      </c>
      <c r="B25" s="107" t="s">
        <v>117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83" t="s">
        <v>124</v>
      </c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 t="s">
        <v>123</v>
      </c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83" t="s">
        <v>124</v>
      </c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 t="s">
        <v>123</v>
      </c>
      <c r="BR25" s="47"/>
      <c r="BS25" s="47"/>
      <c r="BT25" s="47"/>
      <c r="BU25" s="47"/>
      <c r="BV25" s="47"/>
      <c r="BW25" s="47"/>
      <c r="BX25" s="66"/>
      <c r="BY25" s="109">
        <f t="shared" si="0"/>
        <v>0</v>
      </c>
      <c r="BZ25" s="90"/>
      <c r="CA25" s="110">
        <f t="shared" si="1"/>
        <v>2</v>
      </c>
      <c r="CB25" s="90"/>
      <c r="CC25" s="110">
        <f t="shared" si="2"/>
        <v>2</v>
      </c>
      <c r="CD25" s="92"/>
    </row>
    <row r="26" spans="1:82" ht="18" customHeight="1">
      <c r="A26" s="62">
        <v>14</v>
      </c>
      <c r="B26" s="111" t="s">
        <v>113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20">
        <f t="shared" si="0"/>
        <v>0</v>
      </c>
      <c r="BZ26" s="90"/>
      <c r="CA26" s="119">
        <f t="shared" si="1"/>
        <v>0</v>
      </c>
      <c r="CB26" s="90"/>
      <c r="CC26" s="119">
        <f t="shared" si="2"/>
        <v>0</v>
      </c>
      <c r="CD26" s="92"/>
    </row>
    <row r="27" spans="1:82" ht="18" customHeight="1">
      <c r="A27" s="62">
        <v>15</v>
      </c>
      <c r="B27" s="111" t="s">
        <v>114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4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20">
        <f t="shared" si="0"/>
        <v>0</v>
      </c>
      <c r="BZ27" s="90"/>
      <c r="CA27" s="119">
        <f t="shared" si="1"/>
        <v>0</v>
      </c>
      <c r="CB27" s="90"/>
      <c r="CC27" s="119">
        <f t="shared" si="2"/>
        <v>0</v>
      </c>
      <c r="CD27" s="92"/>
    </row>
    <row r="28" spans="1:82" ht="18" customHeight="1">
      <c r="A28" s="62">
        <v>16</v>
      </c>
      <c r="B28" s="111" t="s">
        <v>115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4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20">
        <f t="shared" si="0"/>
        <v>0</v>
      </c>
      <c r="BZ28" s="90"/>
      <c r="CA28" s="119">
        <f t="shared" si="1"/>
        <v>0</v>
      </c>
      <c r="CB28" s="90"/>
      <c r="CC28" s="119">
        <f t="shared" si="2"/>
        <v>0</v>
      </c>
      <c r="CD28" s="92"/>
    </row>
    <row r="29" spans="1:82" ht="18" customHeight="1">
      <c r="A29" s="62">
        <v>17</v>
      </c>
      <c r="B29" s="111" t="s">
        <v>116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90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20">
        <f t="shared" si="0"/>
        <v>0</v>
      </c>
      <c r="BZ29" s="90"/>
      <c r="CA29" s="119">
        <f t="shared" si="1"/>
        <v>0</v>
      </c>
      <c r="CB29" s="90"/>
      <c r="CC29" s="119">
        <f t="shared" si="2"/>
        <v>0</v>
      </c>
      <c r="CD29" s="92"/>
    </row>
    <row r="30" spans="1:82" ht="18" customHeight="1">
      <c r="A30" s="61">
        <v>18</v>
      </c>
      <c r="B30" s="117" t="s">
        <v>112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20">
        <f t="shared" si="0"/>
        <v>0</v>
      </c>
      <c r="BZ30" s="90"/>
      <c r="CA30" s="119">
        <f t="shared" si="1"/>
        <v>0</v>
      </c>
      <c r="CB30" s="90"/>
      <c r="CC30" s="119">
        <f t="shared" si="2"/>
        <v>0</v>
      </c>
      <c r="CD30" s="92"/>
    </row>
    <row r="31" spans="1:82" ht="18" customHeight="1">
      <c r="A31" s="62">
        <v>19</v>
      </c>
      <c r="B31" s="111" t="s">
        <v>111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90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20">
        <f t="shared" si="0"/>
        <v>0</v>
      </c>
      <c r="BZ31" s="90"/>
      <c r="CA31" s="119">
        <f t="shared" si="1"/>
        <v>0</v>
      </c>
      <c r="CB31" s="90"/>
      <c r="CC31" s="119">
        <f t="shared" si="2"/>
        <v>0</v>
      </c>
      <c r="CD31" s="92"/>
    </row>
    <row r="32" spans="1:82" ht="18" customHeight="1">
      <c r="A32" s="62">
        <v>20</v>
      </c>
      <c r="B32" s="111" t="s">
        <v>110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90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20">
        <f t="shared" si="0"/>
        <v>0</v>
      </c>
      <c r="BZ32" s="90"/>
      <c r="CA32" s="119">
        <f t="shared" si="1"/>
        <v>0</v>
      </c>
      <c r="CB32" s="90"/>
      <c r="CC32" s="119">
        <f t="shared" si="2"/>
        <v>0</v>
      </c>
      <c r="CD32" s="92"/>
    </row>
    <row r="33" spans="1:82" ht="18" customHeight="1">
      <c r="A33" s="62">
        <v>21</v>
      </c>
      <c r="B33" s="111" t="s">
        <v>107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90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20">
        <f t="shared" si="0"/>
        <v>0</v>
      </c>
      <c r="BZ33" s="90"/>
      <c r="CA33" s="119">
        <f t="shared" si="1"/>
        <v>0</v>
      </c>
      <c r="CB33" s="90"/>
      <c r="CC33" s="119">
        <f t="shared" si="2"/>
        <v>0</v>
      </c>
      <c r="CD33" s="92"/>
    </row>
    <row r="34" spans="1:82" ht="18" customHeight="1" thickBot="1">
      <c r="A34" s="62">
        <v>22</v>
      </c>
      <c r="B34" s="111" t="s">
        <v>108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4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20">
        <f t="shared" si="0"/>
        <v>0</v>
      </c>
      <c r="BZ34" s="90"/>
      <c r="CA34" s="119">
        <f t="shared" si="1"/>
        <v>0</v>
      </c>
      <c r="CB34" s="90"/>
      <c r="CC34" s="119">
        <f t="shared" si="2"/>
        <v>0</v>
      </c>
      <c r="CD34" s="92"/>
    </row>
    <row r="35" spans="1:82" ht="19.5" hidden="1" customHeight="1">
      <c r="A35" s="45" t="e">
        <f>#REF!+1</f>
        <v>#REF!</v>
      </c>
      <c r="B35" s="112" t="s">
        <v>100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09">
        <f t="shared" si="0"/>
        <v>0</v>
      </c>
      <c r="BZ35" s="90"/>
      <c r="CA35" s="110">
        <f t="shared" si="1"/>
        <v>0</v>
      </c>
      <c r="CB35" s="90"/>
      <c r="CC35" s="110">
        <f t="shared" si="2"/>
        <v>0</v>
      </c>
      <c r="CD35" s="92"/>
    </row>
    <row r="36" spans="1:82" ht="19.5" customHeight="1" thickBot="1">
      <c r="A36" s="115" t="s">
        <v>120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62"/>
      <c r="BZ36" s="163"/>
      <c r="CA36" s="164"/>
      <c r="CB36" s="163"/>
      <c r="CC36" s="164"/>
      <c r="CD36" s="165"/>
    </row>
    <row r="37" spans="1:82" ht="15" customHeight="1">
      <c r="A37" s="166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5"/>
    </row>
    <row r="38" spans="1:82" ht="21.75" customHeight="1" thickBot="1">
      <c r="A38" s="125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7"/>
    </row>
    <row r="39" spans="1:82" ht="26.25" customHeight="1" thickBot="1">
      <c r="A39" s="167" t="s">
        <v>101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43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s="81" customFormat="1" ht="15.75" customHeight="1"/>
    <row r="242" s="81" customFormat="1" ht="15.75" customHeight="1"/>
    <row r="243" s="81" customFormat="1" ht="15.75" customHeight="1"/>
    <row r="244" s="81" customFormat="1" ht="15.75" customHeight="1"/>
    <row r="245" s="81" customFormat="1" ht="15.75" customHeight="1"/>
    <row r="246" s="81" customFormat="1" ht="15.75" customHeight="1"/>
    <row r="247" s="81" customFormat="1" ht="15.75" customHeight="1"/>
    <row r="248" s="81" customFormat="1" ht="15.75" customHeight="1"/>
    <row r="249" s="81" customFormat="1" ht="15.75" customHeight="1"/>
    <row r="250" s="81" customFormat="1" ht="15.75" customHeight="1"/>
    <row r="251" s="81" customFormat="1" ht="15.75" customHeight="1"/>
    <row r="252" s="81" customFormat="1" ht="15.75" customHeight="1"/>
    <row r="253" s="81" customFormat="1" ht="15.75" customHeight="1"/>
    <row r="254" s="81" customFormat="1" ht="15.75" customHeight="1"/>
    <row r="255" s="81" customFormat="1" ht="15.75" customHeight="1"/>
    <row r="256" s="81" customFormat="1" ht="15.75" customHeight="1"/>
    <row r="257" s="81" customFormat="1" ht="15.75" customHeight="1"/>
    <row r="258" s="81" customFormat="1" ht="15.75" customHeight="1"/>
    <row r="259" s="81" customFormat="1" ht="15.75" customHeight="1"/>
    <row r="260" s="81" customFormat="1" ht="15.75" customHeight="1"/>
    <row r="261" s="81" customFormat="1" ht="15.75" customHeight="1"/>
    <row r="262" s="81" customFormat="1" ht="15.75" customHeight="1"/>
    <row r="263" s="81" customFormat="1" ht="15.75" customHeight="1"/>
    <row r="264" s="81" customFormat="1" ht="15.75" customHeight="1"/>
    <row r="265" s="81" customFormat="1" ht="15.75" customHeight="1"/>
    <row r="266" s="81" customFormat="1" ht="15.75" customHeight="1"/>
    <row r="267" s="81" customFormat="1" ht="15.75" customHeight="1"/>
    <row r="268" s="81" customFormat="1" ht="15.75" customHeight="1"/>
    <row r="269" s="81" customFormat="1" ht="15.75" customHeight="1"/>
    <row r="270" s="81" customFormat="1" ht="15.75" customHeight="1"/>
    <row r="271" s="81" customFormat="1" ht="15.75" customHeight="1"/>
    <row r="272" s="81" customFormat="1" ht="15.75" customHeight="1"/>
    <row r="273" s="81" customFormat="1" ht="15.75" customHeight="1"/>
    <row r="274" s="81" customFormat="1" ht="15.75" customHeight="1"/>
    <row r="275" s="81" customFormat="1" ht="15.75" customHeight="1"/>
    <row r="276" s="81" customFormat="1" ht="15.75" customHeight="1"/>
    <row r="277" s="81" customFormat="1" ht="15.75" customHeight="1"/>
    <row r="278" s="81" customFormat="1" ht="15.75" customHeight="1"/>
    <row r="279" s="81" customFormat="1" ht="15.75" customHeight="1"/>
    <row r="280" s="81" customFormat="1" ht="15.75" customHeight="1"/>
    <row r="281" s="81" customFormat="1" ht="15.75" customHeight="1"/>
    <row r="282" s="81" customFormat="1" ht="15.75" customHeight="1"/>
    <row r="283" s="81" customFormat="1" ht="15.75" customHeight="1"/>
    <row r="284" s="81" customFormat="1" ht="15.75" customHeight="1"/>
    <row r="285" s="81" customFormat="1" ht="15.75" customHeight="1"/>
    <row r="286" s="81" customFormat="1" ht="15.75" customHeight="1"/>
    <row r="287" s="81" customFormat="1" ht="15.75" customHeight="1"/>
    <row r="288" s="81" customFormat="1" ht="15.75" customHeight="1"/>
    <row r="289" s="81" customFormat="1" ht="15.75" customHeight="1"/>
    <row r="290" s="81" customFormat="1" ht="15.75" customHeight="1"/>
    <row r="291" s="81" customFormat="1" ht="15.75" customHeight="1"/>
    <row r="292" s="81" customFormat="1" ht="15.75" customHeight="1"/>
    <row r="293" s="81" customFormat="1" ht="15.75" customHeight="1"/>
    <row r="294" s="81" customFormat="1" ht="15.75" customHeight="1"/>
    <row r="295" s="81" customFormat="1" ht="15.75" customHeight="1"/>
    <row r="296" s="81" customFormat="1" ht="15.75" customHeight="1"/>
    <row r="297" s="81" customFormat="1" ht="15.75" customHeight="1"/>
    <row r="298" s="81" customFormat="1" ht="15.75" customHeight="1"/>
    <row r="299" s="81" customFormat="1" ht="15.75" customHeight="1"/>
    <row r="300" s="81" customFormat="1" ht="15.75" customHeight="1"/>
    <row r="301" s="81" customFormat="1" ht="15.75" customHeight="1"/>
    <row r="302" s="81" customFormat="1" ht="15.75" customHeight="1"/>
    <row r="303" s="81" customFormat="1" ht="15.75" customHeight="1"/>
    <row r="304" s="81" customFormat="1" ht="15.75" customHeight="1"/>
    <row r="305" s="81" customFormat="1" ht="15.75" customHeight="1"/>
    <row r="306" s="81" customFormat="1" ht="15.75" customHeight="1"/>
    <row r="307" s="81" customFormat="1" ht="15.75" customHeight="1"/>
    <row r="308" s="81" customFormat="1" ht="15.75" customHeight="1"/>
    <row r="309" s="81" customFormat="1" ht="15.75" customHeight="1"/>
    <row r="310" s="81" customFormat="1" ht="15.75" customHeight="1"/>
    <row r="311" s="81" customFormat="1" ht="15.75" customHeight="1"/>
    <row r="312" s="81" customFormat="1" ht="15.75" customHeight="1"/>
    <row r="313" s="81" customFormat="1" ht="15.75" customHeight="1"/>
    <row r="314" s="81" customFormat="1" ht="15.75" customHeight="1"/>
    <row r="315" s="81" customFormat="1" ht="15.75" customHeight="1"/>
    <row r="316" s="81" customFormat="1" ht="15.75" customHeight="1"/>
    <row r="317" s="81" customFormat="1" ht="15.75" customHeight="1"/>
    <row r="318" s="81" customFormat="1" ht="15.75" customHeight="1"/>
    <row r="319" s="81" customFormat="1" ht="15.75" customHeight="1"/>
    <row r="320" s="81" customFormat="1" ht="15.75" customHeight="1"/>
    <row r="321" s="81" customFormat="1" ht="15.75" customHeight="1"/>
    <row r="322" s="81" customFormat="1" ht="15.75" customHeight="1"/>
    <row r="323" s="81" customFormat="1" ht="15.75" customHeight="1"/>
    <row r="324" s="81" customFormat="1" ht="15.75" customHeight="1"/>
    <row r="325" s="81" customFormat="1" ht="15.75" customHeight="1"/>
    <row r="326" s="81" customFormat="1" ht="15.75" customHeight="1"/>
    <row r="327" s="81" customFormat="1" ht="15.75" customHeight="1"/>
    <row r="328" s="81" customFormat="1" ht="15.75" customHeight="1"/>
    <row r="329" s="81" customFormat="1" ht="15.75" customHeight="1"/>
    <row r="330" s="81" customFormat="1" ht="15.75" customHeight="1"/>
    <row r="331" s="81" customFormat="1" ht="15.75" customHeight="1"/>
    <row r="332" s="81" customFormat="1" ht="15.75" customHeight="1"/>
    <row r="333" s="81" customFormat="1" ht="15.75" customHeight="1"/>
    <row r="334" s="81" customFormat="1" ht="15.75" customHeight="1"/>
    <row r="335" s="81" customFormat="1" ht="15.75" customHeight="1"/>
    <row r="336" s="81" customFormat="1" ht="15.75" customHeight="1"/>
    <row r="337" s="81" customFormat="1" ht="15.75" customHeight="1"/>
    <row r="338" s="81" customFormat="1" ht="15.75" customHeight="1"/>
    <row r="339" s="81" customFormat="1" ht="15.75" customHeight="1"/>
    <row r="340" s="81" customFormat="1" ht="15.75" customHeight="1"/>
    <row r="341" s="81" customFormat="1" ht="15.75" customHeight="1"/>
    <row r="342" s="81" customFormat="1" ht="15.75" customHeight="1"/>
    <row r="343" s="81" customFormat="1" ht="15.75" customHeight="1"/>
    <row r="344" s="81" customFormat="1" ht="15.75" customHeight="1"/>
    <row r="345" s="81" customFormat="1" ht="15.75" customHeight="1"/>
    <row r="346" s="81" customFormat="1" ht="15.75" customHeight="1"/>
    <row r="347" s="81" customFormat="1" ht="15.75" customHeight="1"/>
    <row r="348" s="81" customFormat="1" ht="15.75" customHeight="1"/>
    <row r="349" s="81" customFormat="1" ht="15.75" customHeight="1"/>
    <row r="350" s="81" customFormat="1" ht="15.75" customHeight="1"/>
    <row r="351" s="81" customFormat="1" ht="15.75" customHeight="1"/>
    <row r="352" s="81" customFormat="1" ht="15.75" customHeight="1"/>
    <row r="353" s="81" customFormat="1" ht="15.75" customHeight="1"/>
    <row r="354" s="81" customFormat="1" ht="15.75" customHeight="1"/>
    <row r="355" s="81" customFormat="1" ht="15.75" customHeight="1"/>
    <row r="356" s="81" customFormat="1" ht="15.75" customHeight="1"/>
    <row r="357" s="81" customFormat="1" ht="15.75" customHeight="1"/>
    <row r="358" s="81" customFormat="1" ht="15.75" customHeight="1"/>
    <row r="359" s="81" customFormat="1" ht="15.75" customHeight="1"/>
    <row r="360" s="81" customFormat="1" ht="15.75" customHeight="1"/>
    <row r="361" s="81" customFormat="1" ht="15.75" customHeight="1"/>
    <row r="362" s="81" customFormat="1" ht="15.75" customHeight="1"/>
    <row r="363" s="81" customFormat="1" ht="15.75" customHeight="1"/>
    <row r="364" s="81" customFormat="1" ht="15.75" customHeight="1"/>
    <row r="365" s="81" customFormat="1" ht="15.75" customHeight="1"/>
    <row r="366" s="81" customFormat="1" ht="15.75" customHeight="1"/>
    <row r="367" s="81" customFormat="1" ht="15.75" customHeight="1"/>
    <row r="368" s="81" customFormat="1" ht="15.75" customHeight="1"/>
    <row r="369" s="81" customFormat="1" ht="15.75" customHeight="1"/>
    <row r="370" s="81" customFormat="1" ht="15.75" customHeight="1"/>
    <row r="371" s="81" customFormat="1" ht="15.75" customHeight="1"/>
    <row r="372" s="81" customFormat="1" ht="15.75" customHeight="1"/>
    <row r="373" s="81" customFormat="1" ht="15.75" customHeight="1"/>
    <row r="374" s="81" customFormat="1" ht="15.75" customHeight="1"/>
    <row r="375" s="81" customFormat="1" ht="15.75" customHeight="1"/>
    <row r="376" s="81" customFormat="1" ht="15.75" customHeight="1"/>
    <row r="377" s="81" customFormat="1" ht="15.75" customHeight="1"/>
    <row r="378" s="81" customFormat="1" ht="15.75" customHeight="1"/>
    <row r="379" s="81" customFormat="1" ht="15.75" customHeight="1"/>
    <row r="380" s="81" customFormat="1" ht="15.75" customHeight="1"/>
    <row r="381" s="81" customFormat="1" ht="15.75" customHeight="1"/>
    <row r="382" s="81" customFormat="1" ht="15.75" customHeight="1"/>
    <row r="383" s="81" customFormat="1" ht="15.75" customHeight="1"/>
    <row r="384" s="81" customFormat="1" ht="15.75" customHeight="1"/>
    <row r="385" s="81" customFormat="1" ht="15.75" customHeight="1"/>
    <row r="386" s="81" customFormat="1" ht="15.75" customHeight="1"/>
    <row r="387" s="81" customFormat="1" ht="15.75" customHeight="1"/>
    <row r="388" s="81" customFormat="1" ht="15.75" customHeight="1"/>
    <row r="389" s="81" customFormat="1" ht="15.75" customHeight="1"/>
    <row r="390" s="81" customFormat="1" ht="15.75" customHeight="1"/>
    <row r="391" s="81" customFormat="1" ht="15.75" customHeight="1"/>
    <row r="392" s="81" customFormat="1" ht="15.75" customHeight="1"/>
    <row r="393" s="81" customFormat="1" ht="15.75" customHeight="1"/>
    <row r="394" s="81" customFormat="1" ht="15.75" customHeight="1"/>
    <row r="395" s="81" customFormat="1" ht="15.75" customHeight="1"/>
    <row r="396" s="81" customFormat="1" ht="15.75" customHeight="1"/>
    <row r="397" s="81" customFormat="1" ht="15.75" customHeight="1"/>
    <row r="398" s="81" customFormat="1" ht="15.75" customHeight="1"/>
    <row r="399" s="81" customFormat="1" ht="15.75" customHeight="1"/>
    <row r="400" s="81" customFormat="1" ht="15.75" customHeight="1"/>
    <row r="401" s="81" customFormat="1" ht="15.75" customHeight="1"/>
    <row r="402" s="81" customFormat="1" ht="15.75" customHeight="1"/>
    <row r="403" s="81" customFormat="1" ht="15.75" customHeight="1"/>
    <row r="404" s="81" customFormat="1" ht="15.75" customHeight="1"/>
    <row r="405" s="81" customFormat="1" ht="15.75" customHeight="1"/>
    <row r="406" s="81" customFormat="1" ht="15.75" customHeight="1"/>
    <row r="407" s="81" customFormat="1" ht="15.75" customHeight="1"/>
    <row r="408" s="81" customFormat="1" ht="15.75" customHeight="1"/>
    <row r="409" s="81" customFormat="1" ht="15.75" customHeight="1"/>
    <row r="410" s="81" customFormat="1" ht="15.75" customHeight="1"/>
    <row r="411" s="81" customFormat="1" ht="15.75" customHeight="1"/>
    <row r="412" s="81" customFormat="1" ht="15.75" customHeight="1"/>
    <row r="413" s="81" customFormat="1" ht="15.75" customHeight="1"/>
    <row r="414" s="81" customFormat="1" ht="15.75" customHeight="1"/>
    <row r="415" s="81" customFormat="1" ht="15.75" customHeight="1"/>
    <row r="416" s="81" customFormat="1" ht="15.75" customHeight="1"/>
    <row r="417" s="81" customFormat="1" ht="15.75" customHeight="1"/>
    <row r="418" s="81" customFormat="1" ht="15.75" customHeight="1"/>
    <row r="419" s="81" customFormat="1" ht="15.75" customHeight="1"/>
    <row r="420" s="81" customFormat="1" ht="15.75" customHeight="1"/>
    <row r="421" s="81" customFormat="1" ht="15.75" customHeight="1"/>
    <row r="422" s="81" customFormat="1" ht="15.75" customHeight="1"/>
    <row r="423" s="81" customFormat="1" ht="15.75" customHeight="1"/>
    <row r="424" s="81" customFormat="1" ht="15.75" customHeight="1"/>
    <row r="425" s="81" customFormat="1" ht="15.75" customHeight="1"/>
    <row r="426" s="81" customFormat="1" ht="15.75" customHeight="1"/>
    <row r="427" s="81" customFormat="1" ht="15.75" customHeight="1"/>
    <row r="428" s="81" customFormat="1" ht="15.75" customHeight="1"/>
    <row r="429" s="81" customFormat="1" ht="15.75" customHeight="1"/>
    <row r="430" s="81" customFormat="1" ht="15.75" customHeight="1"/>
    <row r="431" s="81" customFormat="1" ht="15.75" customHeight="1"/>
    <row r="432" s="81" customFormat="1" ht="15.75" customHeight="1"/>
    <row r="433" s="81" customFormat="1" ht="15.75" customHeight="1"/>
    <row r="434" s="81" customFormat="1" ht="15.75" customHeight="1"/>
    <row r="435" s="81" customFormat="1" ht="15.75" customHeight="1"/>
    <row r="436" s="81" customFormat="1" ht="15.75" customHeight="1"/>
    <row r="437" s="81" customFormat="1" ht="15.75" customHeight="1"/>
    <row r="438" s="81" customFormat="1" ht="15.75" customHeight="1"/>
    <row r="439" s="81" customFormat="1" ht="15.75" customHeight="1"/>
    <row r="440" s="81" customFormat="1" ht="15.75" customHeight="1"/>
    <row r="441" s="81" customFormat="1" ht="15.75" customHeight="1"/>
    <row r="442" s="81" customFormat="1" ht="15.75" customHeight="1"/>
    <row r="443" s="81" customFormat="1" ht="15.75" customHeight="1"/>
    <row r="444" s="81" customFormat="1" ht="15.75" customHeight="1"/>
    <row r="445" s="81" customFormat="1" ht="15.75" customHeight="1"/>
    <row r="446" s="81" customFormat="1" ht="15.75" customHeight="1"/>
    <row r="447" s="81" customFormat="1" ht="15.75" customHeight="1"/>
    <row r="448" s="81" customFormat="1" ht="15.75" customHeight="1"/>
    <row r="449" s="81" customFormat="1" ht="15.75" customHeight="1"/>
    <row r="450" s="81" customFormat="1" ht="15.75" customHeight="1"/>
    <row r="451" s="81" customFormat="1" ht="15.75" customHeight="1"/>
    <row r="452" s="81" customFormat="1" ht="15.75" customHeight="1"/>
    <row r="453" s="81" customFormat="1" ht="15.75" customHeight="1"/>
    <row r="454" s="81" customFormat="1" ht="15.75" customHeight="1"/>
    <row r="455" s="81" customFormat="1" ht="15.75" customHeight="1"/>
    <row r="456" s="81" customFormat="1" ht="15.75" customHeight="1"/>
    <row r="457" s="81" customFormat="1" ht="15.75" customHeight="1"/>
    <row r="458" s="81" customFormat="1" ht="15.75" customHeight="1"/>
    <row r="459" s="81" customFormat="1" ht="15.75" customHeight="1"/>
    <row r="460" s="81" customFormat="1" ht="15.75" customHeight="1"/>
    <row r="461" s="81" customFormat="1" ht="15.75" customHeight="1"/>
    <row r="462" s="81" customFormat="1" ht="15.75" customHeight="1"/>
    <row r="463" s="81" customFormat="1" ht="15.75" customHeight="1"/>
    <row r="464" s="81" customFormat="1" ht="15.75" customHeight="1"/>
    <row r="465" s="81" customFormat="1" ht="15.75" customHeight="1"/>
    <row r="466" s="81" customFormat="1" ht="15.75" customHeight="1"/>
    <row r="467" s="81" customFormat="1" ht="15.75" customHeight="1"/>
    <row r="468" s="81" customFormat="1" ht="15.75" customHeight="1"/>
    <row r="469" s="81" customFormat="1" ht="15.75" customHeight="1"/>
    <row r="470" s="81" customFormat="1" ht="15.75" customHeight="1"/>
    <row r="471" s="81" customFormat="1" ht="15.75" customHeight="1"/>
    <row r="472" s="81" customFormat="1" ht="15.75" customHeight="1"/>
    <row r="473" s="81" customFormat="1" ht="15.75" customHeight="1"/>
    <row r="474" s="81" customFormat="1" ht="15.75" customHeight="1"/>
    <row r="475" s="81" customFormat="1" ht="15.75" customHeight="1"/>
    <row r="476" s="81" customFormat="1" ht="15.75" customHeight="1"/>
    <row r="477" s="81" customFormat="1" ht="15.75" customHeight="1"/>
    <row r="478" s="81" customFormat="1" ht="15.75" customHeight="1"/>
    <row r="479" s="81" customFormat="1" ht="15.75" customHeight="1"/>
    <row r="480" s="81" customFormat="1" ht="15.75" customHeight="1"/>
    <row r="481" s="81" customFormat="1" ht="15.75" customHeight="1"/>
    <row r="482" s="81" customFormat="1" ht="15.75" customHeight="1"/>
    <row r="483" s="81" customFormat="1" ht="15.75" customHeight="1"/>
    <row r="484" s="81" customFormat="1" ht="15.75" customHeight="1"/>
    <row r="485" s="81" customFormat="1" ht="15.75" customHeight="1"/>
    <row r="486" s="81" customFormat="1" ht="15.75" customHeight="1"/>
    <row r="487" s="81" customFormat="1" ht="15.75" customHeight="1"/>
    <row r="488" s="81" customFormat="1" ht="15.75" customHeight="1"/>
    <row r="489" s="81" customFormat="1" ht="15.75" customHeight="1"/>
    <row r="490" s="81" customFormat="1" ht="15.75" customHeight="1"/>
    <row r="491" s="81" customFormat="1" ht="15.75" customHeight="1"/>
    <row r="492" s="81" customFormat="1" ht="15.75" customHeight="1"/>
    <row r="493" s="81" customFormat="1" ht="15.75" customHeight="1"/>
    <row r="494" s="81" customFormat="1" ht="15.75" customHeight="1"/>
    <row r="495" s="81" customFormat="1" ht="15.75" customHeight="1"/>
    <row r="496" s="81" customFormat="1" ht="15.75" customHeight="1"/>
    <row r="497" s="81" customFormat="1" ht="15.75" customHeight="1"/>
    <row r="498" s="81" customFormat="1" ht="15.75" customHeight="1"/>
    <row r="499" s="81" customFormat="1" ht="15.75" customHeight="1"/>
    <row r="500" s="81" customFormat="1" ht="15.75" customHeight="1"/>
    <row r="501" s="81" customFormat="1" ht="15.75" customHeight="1"/>
    <row r="502" s="81" customFormat="1" ht="15.75" customHeight="1"/>
    <row r="503" s="81" customFormat="1" ht="15.75" customHeight="1"/>
    <row r="504" s="81" customFormat="1" ht="15.75" customHeight="1"/>
    <row r="505" s="81" customFormat="1" ht="15.75" customHeight="1"/>
    <row r="506" s="81" customFormat="1" ht="15.75" customHeight="1"/>
    <row r="507" s="81" customFormat="1" ht="15.75" customHeight="1"/>
    <row r="508" s="81" customFormat="1" ht="15.75" customHeight="1"/>
    <row r="509" s="81" customFormat="1" ht="15.75" customHeight="1"/>
    <row r="510" s="81" customFormat="1" ht="15.75" customHeight="1"/>
    <row r="511" s="81" customFormat="1" ht="15.75" customHeight="1"/>
    <row r="512" s="81" customFormat="1" ht="15.75" customHeight="1"/>
    <row r="513" s="81" customFormat="1" ht="15.75" customHeight="1"/>
    <row r="514" s="81" customFormat="1" ht="15.75" customHeight="1"/>
    <row r="515" s="81" customFormat="1" ht="15.75" customHeight="1"/>
    <row r="516" s="81" customFormat="1" ht="15.75" customHeight="1"/>
    <row r="517" s="81" customFormat="1" ht="15.75" customHeight="1"/>
    <row r="518" s="81" customFormat="1" ht="15.75" customHeight="1"/>
    <row r="519" s="81" customFormat="1" ht="15.75" customHeight="1"/>
    <row r="520" s="81" customFormat="1" ht="15.75" customHeight="1"/>
    <row r="521" s="81" customFormat="1" ht="15.75" customHeight="1"/>
    <row r="522" s="81" customFormat="1" ht="15.75" customHeight="1"/>
    <row r="523" s="81" customFormat="1" ht="15.75" customHeight="1"/>
    <row r="524" s="81" customFormat="1" ht="15.75" customHeight="1"/>
    <row r="525" s="81" customFormat="1" ht="15.75" customHeight="1"/>
    <row r="526" s="81" customFormat="1" ht="15.75" customHeight="1"/>
    <row r="527" s="81" customFormat="1" ht="15.75" customHeight="1"/>
    <row r="528" s="81" customFormat="1" ht="15.75" customHeight="1"/>
    <row r="529" s="81" customFormat="1" ht="15.75" customHeight="1"/>
    <row r="530" s="81" customFormat="1" ht="15.75" customHeight="1"/>
    <row r="531" s="81" customFormat="1" ht="15.75" customHeight="1"/>
    <row r="532" s="81" customFormat="1" ht="15.75" customHeight="1"/>
    <row r="533" s="81" customFormat="1" ht="15.75" customHeight="1"/>
    <row r="534" s="81" customFormat="1" ht="15.75" customHeight="1"/>
    <row r="535" s="81" customFormat="1" ht="15.75" customHeight="1"/>
    <row r="536" s="81" customFormat="1" ht="15.75" customHeight="1"/>
    <row r="537" s="81" customFormat="1" ht="15.75" customHeight="1"/>
    <row r="538" s="81" customFormat="1" ht="15.75" customHeight="1"/>
    <row r="539" s="81" customFormat="1" ht="15.75" customHeight="1"/>
    <row r="540" s="81" customFormat="1" ht="15.75" customHeight="1"/>
    <row r="541" s="81" customFormat="1" ht="15.75" customHeight="1"/>
    <row r="542" s="81" customFormat="1" ht="15.75" customHeight="1"/>
    <row r="543" s="81" customFormat="1" ht="15.75" customHeight="1"/>
    <row r="544" s="81" customFormat="1" ht="15.75" customHeight="1"/>
    <row r="545" s="81" customFormat="1" ht="15.75" customHeight="1"/>
    <row r="546" s="81" customFormat="1" ht="15.75" customHeight="1"/>
    <row r="547" s="81" customFormat="1" ht="15.75" customHeight="1"/>
    <row r="548" s="81" customFormat="1" ht="15.75" customHeight="1"/>
    <row r="549" s="81" customFormat="1" ht="15.75" customHeight="1"/>
    <row r="550" s="81" customFormat="1" ht="15.75" customHeight="1"/>
    <row r="551" s="81" customFormat="1" ht="15.75" customHeight="1"/>
    <row r="552" s="81" customFormat="1" ht="15.75" customHeight="1"/>
    <row r="553" s="81" customFormat="1" ht="15.75" customHeight="1"/>
    <row r="554" s="81" customFormat="1" ht="15.75" customHeight="1"/>
    <row r="555" s="81" customFormat="1" ht="15.75" customHeight="1"/>
    <row r="556" s="81" customFormat="1" ht="15.75" customHeight="1"/>
    <row r="557" s="81" customFormat="1" ht="15.75" customHeight="1"/>
    <row r="558" s="81" customFormat="1" ht="15.75" customHeight="1"/>
    <row r="559" s="81" customFormat="1" ht="15.75" customHeight="1"/>
    <row r="560" s="81" customFormat="1" ht="15.75" customHeight="1"/>
    <row r="561" s="81" customFormat="1" ht="15.75" customHeight="1"/>
    <row r="562" s="81" customFormat="1" ht="15.75" customHeight="1"/>
    <row r="563" s="81" customFormat="1" ht="15.75" customHeight="1"/>
    <row r="564" s="81" customFormat="1" ht="15.75" customHeight="1"/>
    <row r="565" s="81" customFormat="1" ht="15.75" customHeight="1"/>
    <row r="566" s="81" customFormat="1" ht="15.75" customHeight="1"/>
    <row r="567" s="81" customFormat="1" ht="15.75" customHeight="1"/>
    <row r="568" s="81" customFormat="1" ht="15.75" customHeight="1"/>
    <row r="569" s="81" customFormat="1" ht="15.75" customHeight="1"/>
    <row r="570" s="81" customFormat="1" ht="15.75" customHeight="1"/>
    <row r="571" s="81" customFormat="1" ht="15.75" customHeight="1"/>
    <row r="572" s="81" customFormat="1" ht="15.75" customHeight="1"/>
    <row r="573" s="81" customFormat="1" ht="15.75" customHeight="1"/>
    <row r="574" s="81" customFormat="1" ht="15.75" customHeight="1"/>
    <row r="575" s="81" customFormat="1" ht="15.75" customHeight="1"/>
    <row r="576" s="81" customFormat="1" ht="15.75" customHeight="1"/>
    <row r="577" s="81" customFormat="1" ht="15.75" customHeight="1"/>
    <row r="578" s="81" customFormat="1" ht="15.75" customHeight="1"/>
    <row r="579" s="81" customFormat="1" ht="15.75" customHeight="1"/>
    <row r="580" s="81" customFormat="1" ht="15.75" customHeight="1"/>
    <row r="581" s="81" customFormat="1" ht="15.75" customHeight="1"/>
    <row r="582" s="81" customFormat="1" ht="15.75" customHeight="1"/>
    <row r="583" s="81" customFormat="1" ht="15.75" customHeight="1"/>
    <row r="584" s="81" customFormat="1" ht="15.75" customHeight="1"/>
    <row r="585" s="81" customFormat="1" ht="15.75" customHeight="1"/>
    <row r="586" s="81" customFormat="1" ht="15.75" customHeight="1"/>
    <row r="587" s="81" customFormat="1" ht="15.75" customHeight="1"/>
    <row r="588" s="81" customFormat="1" ht="15.75" customHeight="1"/>
    <row r="589" s="81" customFormat="1" ht="15.75" customHeight="1"/>
    <row r="590" s="81" customFormat="1" ht="15.75" customHeight="1"/>
    <row r="591" s="81" customFormat="1" ht="15.75" customHeight="1"/>
    <row r="592" s="81" customFormat="1" ht="15.75" customHeight="1"/>
    <row r="593" s="81" customFormat="1" ht="15.75" customHeight="1"/>
    <row r="594" s="81" customFormat="1" ht="15.75" customHeight="1"/>
    <row r="595" s="81" customFormat="1" ht="15.75" customHeight="1"/>
    <row r="596" s="81" customFormat="1" ht="15.75" customHeight="1"/>
    <row r="597" s="81" customFormat="1" ht="15.75" customHeight="1"/>
    <row r="598" s="81" customFormat="1" ht="15.75" customHeight="1"/>
    <row r="599" s="81" customFormat="1" ht="15.75" customHeight="1"/>
    <row r="600" s="81" customFormat="1" ht="15.75" customHeight="1"/>
    <row r="601" s="81" customFormat="1" ht="15.75" customHeight="1"/>
    <row r="602" s="81" customFormat="1" ht="15.75" customHeight="1"/>
    <row r="603" s="81" customFormat="1" ht="15.75" customHeight="1"/>
    <row r="604" s="81" customFormat="1" ht="15.75" customHeight="1"/>
    <row r="605" s="81" customFormat="1" ht="15.75" customHeight="1"/>
    <row r="606" s="81" customFormat="1" ht="15.75" customHeight="1"/>
    <row r="607" s="81" customFormat="1" ht="15.75" customHeight="1"/>
    <row r="608" s="81" customFormat="1" ht="15.75" customHeight="1"/>
    <row r="609" s="81" customFormat="1" ht="15.75" customHeight="1"/>
    <row r="610" s="81" customFormat="1" ht="15.75" customHeight="1"/>
    <row r="611" s="81" customFormat="1" ht="15.75" customHeight="1"/>
    <row r="612" s="81" customFormat="1" ht="15.75" customHeight="1"/>
    <row r="613" s="81" customFormat="1" ht="15.75" customHeight="1"/>
    <row r="614" s="81" customFormat="1" ht="15.75" customHeight="1"/>
    <row r="615" s="81" customFormat="1" ht="15.75" customHeight="1"/>
    <row r="616" s="81" customFormat="1" ht="15.75" customHeight="1"/>
    <row r="617" s="81" customFormat="1" ht="15.75" customHeight="1"/>
    <row r="618" s="81" customFormat="1" ht="15.75" customHeight="1"/>
    <row r="619" s="81" customFormat="1" ht="15.75" customHeight="1"/>
    <row r="620" s="81" customFormat="1" ht="15.75" customHeight="1"/>
    <row r="621" s="81" customFormat="1" ht="15.75" customHeight="1"/>
    <row r="622" s="81" customFormat="1" ht="15.75" customHeight="1"/>
    <row r="623" s="81" customFormat="1" ht="15.75" customHeight="1"/>
    <row r="624" s="81" customFormat="1" ht="15.75" customHeight="1"/>
    <row r="625" s="81" customFormat="1" ht="15.75" customHeight="1"/>
    <row r="626" s="81" customFormat="1" ht="15.75" customHeight="1"/>
    <row r="627" s="81" customFormat="1" ht="15.75" customHeight="1"/>
    <row r="628" s="81" customFormat="1" ht="15.75" customHeight="1"/>
    <row r="629" s="81" customFormat="1" ht="15.75" customHeight="1"/>
    <row r="630" s="81" customFormat="1" ht="15.75" customHeight="1"/>
    <row r="631" s="81" customFormat="1" ht="15.75" customHeight="1"/>
    <row r="632" s="81" customFormat="1" ht="15.75" customHeight="1"/>
    <row r="633" s="81" customFormat="1" ht="15.75" customHeight="1"/>
    <row r="634" s="81" customFormat="1" ht="15.75" customHeight="1"/>
    <row r="635" s="81" customFormat="1" ht="15.75" customHeight="1"/>
    <row r="636" s="81" customFormat="1" ht="15.75" customHeight="1"/>
    <row r="637" s="81" customFormat="1" ht="15.75" customHeight="1"/>
    <row r="638" s="81" customFormat="1" ht="15.75" customHeight="1"/>
    <row r="639" s="81" customFormat="1" ht="15.75" customHeight="1"/>
    <row r="640" s="81" customFormat="1" ht="15.75" customHeight="1"/>
    <row r="641" s="81" customFormat="1" ht="15.75" customHeight="1"/>
    <row r="642" s="81" customFormat="1" ht="15.75" customHeight="1"/>
    <row r="643" s="81" customFormat="1" ht="15.75" customHeight="1"/>
    <row r="644" s="81" customFormat="1" ht="15.75" customHeight="1"/>
    <row r="645" s="81" customFormat="1" ht="15.75" customHeight="1"/>
    <row r="646" s="81" customFormat="1" ht="15.75" customHeight="1"/>
    <row r="647" s="81" customFormat="1" ht="15.75" customHeight="1"/>
    <row r="648" s="81" customFormat="1" ht="15.75" customHeight="1"/>
    <row r="649" s="81" customFormat="1" ht="15.75" customHeight="1"/>
    <row r="650" s="81" customFormat="1" ht="15.75" customHeight="1"/>
    <row r="651" s="81" customFormat="1" ht="15.75" customHeight="1"/>
    <row r="652" s="81" customFormat="1" ht="15.75" customHeight="1"/>
    <row r="653" s="81" customFormat="1" ht="15.75" customHeight="1"/>
    <row r="654" s="81" customFormat="1" ht="15.75" customHeight="1"/>
    <row r="655" s="81" customFormat="1" ht="15.75" customHeight="1"/>
    <row r="656" s="81" customFormat="1" ht="15.75" customHeight="1"/>
    <row r="657" s="81" customFormat="1" ht="15.75" customHeight="1"/>
    <row r="658" s="81" customFormat="1" ht="15.75" customHeight="1"/>
    <row r="659" s="81" customFormat="1" ht="15.75" customHeight="1"/>
    <row r="660" s="81" customFormat="1" ht="15.75" customHeight="1"/>
    <row r="661" s="81" customFormat="1" ht="15.75" customHeight="1"/>
    <row r="662" s="81" customFormat="1" ht="15.75" customHeight="1"/>
    <row r="663" s="81" customFormat="1" ht="15.75" customHeight="1"/>
    <row r="664" s="81" customFormat="1" ht="15.75" customHeight="1"/>
    <row r="665" s="81" customFormat="1" ht="15.75" customHeight="1"/>
    <row r="666" s="81" customFormat="1" ht="15.75" customHeight="1"/>
    <row r="667" s="81" customFormat="1" ht="15.75" customHeight="1"/>
    <row r="668" s="81" customFormat="1" ht="15.75" customHeight="1"/>
    <row r="669" s="81" customFormat="1" ht="15.75" customHeight="1"/>
    <row r="670" s="81" customFormat="1" ht="15.75" customHeight="1"/>
    <row r="671" s="81" customFormat="1" ht="15.75" customHeight="1"/>
    <row r="672" s="81" customFormat="1" ht="15.75" customHeight="1"/>
    <row r="673" s="81" customFormat="1" ht="15.75" customHeight="1"/>
    <row r="674" s="81" customFormat="1" ht="15.75" customHeight="1"/>
    <row r="675" s="81" customFormat="1" ht="15.75" customHeight="1"/>
    <row r="676" s="81" customFormat="1" ht="15.75" customHeight="1"/>
    <row r="677" s="81" customFormat="1" ht="15.75" customHeight="1"/>
    <row r="678" s="81" customFormat="1" ht="15.75" customHeight="1"/>
    <row r="679" s="81" customFormat="1" ht="15.75" customHeight="1"/>
    <row r="680" s="81" customFormat="1" ht="15.75" customHeight="1"/>
    <row r="681" s="81" customFormat="1" ht="15.75" customHeight="1"/>
    <row r="682" s="81" customFormat="1" ht="15.75" customHeight="1"/>
    <row r="683" s="81" customFormat="1" ht="15.75" customHeight="1"/>
    <row r="684" s="81" customFormat="1" ht="15.75" customHeight="1"/>
    <row r="685" s="81" customFormat="1" ht="15.75" customHeight="1"/>
    <row r="686" s="81" customFormat="1" ht="15.75" customHeight="1"/>
    <row r="687" s="81" customFormat="1" ht="15.75" customHeight="1"/>
    <row r="688" s="81" customFormat="1" ht="15.75" customHeight="1"/>
    <row r="689" s="81" customFormat="1" ht="15.75" customHeight="1"/>
    <row r="690" s="81" customFormat="1" ht="15.75" customHeight="1"/>
    <row r="691" s="81" customFormat="1" ht="15.75" customHeight="1"/>
    <row r="692" s="81" customFormat="1" ht="15.75" customHeight="1"/>
    <row r="693" s="81" customFormat="1" ht="15.75" customHeight="1"/>
    <row r="694" s="81" customFormat="1" ht="15.75" customHeight="1"/>
    <row r="695" s="81" customFormat="1" ht="15.75" customHeight="1"/>
    <row r="696" s="81" customFormat="1" ht="15.75" customHeight="1"/>
    <row r="697" s="81" customFormat="1" ht="15.75" customHeight="1"/>
    <row r="698" s="81" customFormat="1" ht="15.75" customHeight="1"/>
    <row r="699" s="81" customFormat="1" ht="15.75" customHeight="1"/>
    <row r="700" s="81" customFormat="1" ht="15.75" customHeight="1"/>
    <row r="701" s="81" customFormat="1" ht="15.75" customHeight="1"/>
    <row r="702" s="81" customFormat="1" ht="15.75" customHeight="1"/>
    <row r="703" s="81" customFormat="1" ht="15.75" customHeight="1"/>
    <row r="704" s="81" customFormat="1" ht="15.75" customHeight="1"/>
    <row r="705" s="81" customFormat="1" ht="15.75" customHeight="1"/>
    <row r="706" s="81" customFormat="1" ht="15.75" customHeight="1"/>
    <row r="707" s="81" customFormat="1" ht="15.75" customHeight="1"/>
    <row r="708" s="81" customFormat="1" ht="15.75" customHeight="1"/>
    <row r="709" s="81" customFormat="1" ht="15.75" customHeight="1"/>
    <row r="710" s="81" customFormat="1" ht="15.75" customHeight="1"/>
    <row r="711" s="81" customFormat="1" ht="15.75" customHeight="1"/>
    <row r="712" s="81" customFormat="1" ht="15.75" customHeight="1"/>
    <row r="713" s="81" customFormat="1" ht="15.75" customHeight="1"/>
    <row r="714" s="81" customFormat="1" ht="15.75" customHeight="1"/>
    <row r="715" s="81" customFormat="1" ht="15.75" customHeight="1"/>
    <row r="716" s="81" customFormat="1" ht="15.75" customHeight="1"/>
    <row r="717" s="81" customFormat="1" ht="15.75" customHeight="1"/>
    <row r="718" s="81" customFormat="1" ht="15.75" customHeight="1"/>
    <row r="719" s="81" customFormat="1" ht="15.75" customHeight="1"/>
    <row r="720" s="81" customFormat="1" ht="15.75" customHeight="1"/>
    <row r="721" s="81" customFormat="1" ht="15.75" customHeight="1"/>
    <row r="722" s="81" customFormat="1" ht="15.75" customHeight="1"/>
    <row r="723" s="81" customFormat="1" ht="15.75" customHeight="1"/>
    <row r="724" s="81" customFormat="1" ht="15.75" customHeight="1"/>
    <row r="725" s="81" customFormat="1" ht="15.75" customHeight="1"/>
    <row r="726" s="81" customFormat="1" ht="15.75" customHeight="1"/>
    <row r="727" s="81" customFormat="1" ht="15.75" customHeight="1"/>
    <row r="728" s="81" customFormat="1" ht="15.75" customHeight="1"/>
    <row r="729" s="81" customFormat="1" ht="15.75" customHeight="1"/>
    <row r="730" s="81" customFormat="1" ht="15.75" customHeight="1"/>
    <row r="731" s="81" customFormat="1" ht="15.75" customHeight="1"/>
    <row r="732" s="81" customFormat="1" ht="15.75" customHeight="1"/>
    <row r="733" s="81" customFormat="1" ht="15.75" customHeight="1"/>
    <row r="734" s="81" customFormat="1" ht="15.75" customHeight="1"/>
    <row r="735" s="81" customFormat="1" ht="15.75" customHeight="1"/>
    <row r="736" s="81" customFormat="1" ht="15.75" customHeight="1"/>
    <row r="737" s="81" customFormat="1" ht="15.75" customHeight="1"/>
    <row r="738" s="81" customFormat="1" ht="15.75" customHeight="1"/>
    <row r="739" s="81" customFormat="1" ht="15.75" customHeight="1"/>
    <row r="740" s="81" customFormat="1" ht="15.75" customHeight="1"/>
    <row r="741" s="81" customFormat="1" ht="15.75" customHeight="1"/>
    <row r="742" s="81" customFormat="1" ht="15.75" customHeight="1"/>
    <row r="743" s="81" customFormat="1" ht="15.75" customHeight="1"/>
    <row r="744" s="81" customFormat="1" ht="15.75" customHeight="1"/>
    <row r="745" s="81" customFormat="1" ht="15.75" customHeight="1"/>
    <row r="746" s="81" customFormat="1" ht="15.75" customHeight="1"/>
    <row r="747" s="81" customFormat="1" ht="15.75" customHeight="1"/>
    <row r="748" s="81" customFormat="1" ht="15.75" customHeight="1"/>
    <row r="749" s="81" customFormat="1" ht="15.75" customHeight="1"/>
    <row r="750" s="81" customFormat="1" ht="15.75" customHeight="1"/>
    <row r="751" s="81" customFormat="1" ht="15.75" customHeight="1"/>
    <row r="752" s="81" customFormat="1" ht="15.75" customHeight="1"/>
    <row r="753" s="81" customFormat="1" ht="15.75" customHeight="1"/>
    <row r="754" s="81" customFormat="1" ht="15.75" customHeight="1"/>
    <row r="755" s="81" customFormat="1" ht="15.75" customHeight="1"/>
    <row r="756" s="81" customFormat="1" ht="15.75" customHeight="1"/>
    <row r="757" s="81" customFormat="1" ht="15.75" customHeight="1"/>
    <row r="758" s="81" customFormat="1" ht="15.75" customHeight="1"/>
    <row r="759" s="81" customFormat="1" ht="15.75" customHeight="1"/>
    <row r="760" s="81" customFormat="1" ht="15.75" customHeight="1"/>
    <row r="761" s="81" customFormat="1" ht="15.75" customHeight="1"/>
    <row r="762" s="81" customFormat="1" ht="15.75" customHeight="1"/>
    <row r="763" s="81" customFormat="1" ht="15.75" customHeight="1"/>
    <row r="764" s="81" customFormat="1" ht="15.75" customHeight="1"/>
    <row r="765" s="81" customFormat="1" ht="15.75" customHeight="1"/>
    <row r="766" s="81" customFormat="1" ht="15.75" customHeight="1"/>
    <row r="767" s="81" customFormat="1" ht="15.75" customHeight="1"/>
    <row r="768" s="81" customFormat="1" ht="15.75" customHeight="1"/>
    <row r="769" s="81" customFormat="1" ht="15.75" customHeight="1"/>
    <row r="770" s="81" customFormat="1" ht="15.75" customHeight="1"/>
    <row r="771" s="81" customFormat="1" ht="15.75" customHeight="1"/>
    <row r="772" s="81" customFormat="1" ht="15.75" customHeight="1"/>
    <row r="773" s="81" customFormat="1" ht="15.75" customHeight="1"/>
    <row r="774" s="81" customFormat="1" ht="15.75" customHeight="1"/>
    <row r="775" s="81" customFormat="1" ht="15.75" customHeight="1"/>
    <row r="776" s="81" customFormat="1" ht="15.75" customHeight="1"/>
    <row r="777" s="81" customFormat="1" ht="15.75" customHeight="1"/>
    <row r="778" s="81" customFormat="1" ht="15.75" customHeight="1"/>
    <row r="779" s="81" customFormat="1" ht="15.75" customHeight="1"/>
    <row r="780" s="81" customFormat="1" ht="15.75" customHeight="1"/>
    <row r="781" s="81" customFormat="1" ht="15.75" customHeight="1"/>
    <row r="782" s="81" customFormat="1" ht="15.75" customHeight="1"/>
    <row r="783" s="81" customFormat="1" ht="15.75" customHeight="1"/>
    <row r="784" s="81" customFormat="1" ht="15.75" customHeight="1"/>
    <row r="785" s="81" customFormat="1" ht="15.75" customHeight="1"/>
    <row r="786" s="81" customFormat="1" ht="15.75" customHeight="1"/>
    <row r="787" s="81" customFormat="1" ht="15.75" customHeight="1"/>
    <row r="788" s="81" customFormat="1" ht="15.75" customHeight="1"/>
    <row r="789" s="81" customFormat="1" ht="15.75" customHeight="1"/>
    <row r="790" s="81" customFormat="1" ht="15.75" customHeight="1"/>
    <row r="791" s="81" customFormat="1" ht="15.75" customHeight="1"/>
    <row r="792" s="81" customFormat="1" ht="15.75" customHeight="1"/>
    <row r="793" s="81" customFormat="1" ht="15.75" customHeight="1"/>
    <row r="794" s="81" customFormat="1" ht="15.75" customHeight="1"/>
    <row r="795" s="81" customFormat="1" ht="15.75" customHeight="1"/>
    <row r="796" s="81" customFormat="1" ht="15.75" customHeight="1"/>
    <row r="797" s="81" customFormat="1" ht="15.75" customHeight="1"/>
    <row r="798" s="81" customFormat="1" ht="15.75" customHeight="1"/>
    <row r="799" s="81" customFormat="1" ht="15.75" customHeight="1"/>
    <row r="800" s="81" customFormat="1" ht="15.75" customHeight="1"/>
    <row r="801" s="81" customFormat="1" ht="15.75" customHeight="1"/>
    <row r="802" s="81" customFormat="1" ht="15.75" customHeight="1"/>
    <row r="803" s="81" customFormat="1" ht="15.75" customHeight="1"/>
    <row r="804" s="81" customFormat="1" ht="15.75" customHeight="1"/>
    <row r="805" s="81" customFormat="1" ht="15.75" customHeight="1"/>
    <row r="806" s="81" customFormat="1" ht="15.75" customHeight="1"/>
    <row r="807" s="81" customFormat="1" ht="15.75" customHeight="1"/>
    <row r="808" s="81" customFormat="1" ht="15.75" customHeight="1"/>
    <row r="809" s="81" customFormat="1" ht="15.75" customHeight="1"/>
    <row r="810" s="81" customFormat="1" ht="15.75" customHeight="1"/>
    <row r="811" s="81" customFormat="1" ht="15.75" customHeight="1"/>
    <row r="812" s="81" customFormat="1" ht="15.75" customHeight="1"/>
    <row r="813" s="81" customFormat="1" ht="15.75" customHeight="1"/>
    <row r="814" s="81" customFormat="1" ht="15.75" customHeight="1"/>
    <row r="815" s="81" customFormat="1" ht="15.75" customHeight="1"/>
    <row r="816" s="81" customFormat="1" ht="15.75" customHeight="1"/>
    <row r="817" s="81" customFormat="1" ht="15.75" customHeight="1"/>
    <row r="818" s="81" customFormat="1" ht="15.75" customHeight="1"/>
    <row r="819" s="81" customFormat="1" ht="15.75" customHeight="1"/>
    <row r="820" s="81" customFormat="1" ht="15.75" customHeight="1"/>
    <row r="821" s="81" customFormat="1" ht="15.75" customHeight="1"/>
    <row r="822" s="81" customFormat="1" ht="15.75" customHeight="1"/>
    <row r="823" s="81" customFormat="1" ht="15.75" customHeight="1"/>
    <row r="824" s="81" customFormat="1" ht="15.75" customHeight="1"/>
    <row r="825" s="81" customFormat="1" ht="15.75" customHeight="1"/>
    <row r="826" s="81" customFormat="1" ht="15.75" customHeight="1"/>
    <row r="827" s="81" customFormat="1" ht="15.75" customHeight="1"/>
    <row r="828" s="81" customFormat="1" ht="15.75" customHeight="1"/>
    <row r="829" s="81" customFormat="1" ht="15.75" customHeight="1"/>
    <row r="830" s="81" customFormat="1" ht="15.75" customHeight="1"/>
    <row r="831" s="81" customFormat="1" ht="15.75" customHeight="1"/>
    <row r="832" s="81" customFormat="1" ht="15.75" customHeight="1"/>
    <row r="833" s="81" customFormat="1" ht="15.75" customHeight="1"/>
    <row r="834" s="81" customFormat="1" ht="15.75" customHeight="1"/>
    <row r="835" s="81" customFormat="1" ht="15.75" customHeight="1"/>
    <row r="836" s="81" customFormat="1" ht="15.75" customHeight="1"/>
    <row r="837" s="81" customFormat="1" ht="15.75" customHeight="1"/>
    <row r="838" s="81" customFormat="1" ht="15.75" customHeight="1"/>
    <row r="839" s="81" customFormat="1" ht="15.75" customHeight="1"/>
    <row r="840" s="81" customFormat="1" ht="15.75" customHeight="1"/>
    <row r="841" s="81" customFormat="1" ht="15.75" customHeight="1"/>
    <row r="842" s="81" customFormat="1" ht="15.75" customHeight="1"/>
    <row r="843" s="81" customFormat="1" ht="15.75" customHeight="1"/>
    <row r="844" s="81" customFormat="1" ht="15.75" customHeight="1"/>
    <row r="845" s="81" customFormat="1" ht="15.75" customHeight="1"/>
    <row r="846" s="81" customFormat="1" ht="15.75" customHeight="1"/>
    <row r="847" s="81" customFormat="1" ht="15.75" customHeight="1"/>
    <row r="848" s="81" customFormat="1" ht="15.75" customHeight="1"/>
    <row r="849" s="81" customFormat="1" ht="15.75" customHeight="1"/>
    <row r="850" s="81" customFormat="1" ht="15.75" customHeight="1"/>
    <row r="851" s="81" customFormat="1" ht="15.75" customHeight="1"/>
    <row r="852" s="81" customFormat="1" ht="15.75" customHeight="1"/>
    <row r="853" s="81" customFormat="1" ht="15.75" customHeight="1"/>
    <row r="854" s="81" customFormat="1" ht="15.75" customHeight="1"/>
    <row r="855" s="81" customFormat="1" ht="15.75" customHeight="1"/>
    <row r="856" s="81" customFormat="1" ht="15.75" customHeight="1"/>
    <row r="857" s="81" customFormat="1" ht="15.75" customHeight="1"/>
    <row r="858" s="81" customFormat="1" ht="15.75" customHeight="1"/>
    <row r="859" s="81" customFormat="1" ht="15.75" customHeight="1"/>
    <row r="860" s="81" customFormat="1" ht="15.75" customHeight="1"/>
    <row r="861" s="81" customFormat="1" ht="15.75" customHeight="1"/>
    <row r="862" s="81" customFormat="1" ht="15.75" customHeight="1"/>
    <row r="863" s="81" customFormat="1" ht="15.75" customHeight="1"/>
    <row r="864" s="81" customFormat="1" ht="15.75" customHeight="1"/>
    <row r="865" s="81" customFormat="1" ht="15.75" customHeight="1"/>
    <row r="866" s="81" customFormat="1" ht="15.75" customHeight="1"/>
    <row r="867" s="81" customFormat="1" ht="15.75" customHeight="1"/>
    <row r="868" s="81" customFormat="1" ht="15.75" customHeight="1"/>
    <row r="869" s="81" customFormat="1" ht="15.75" customHeight="1"/>
    <row r="870" s="81" customFormat="1" ht="15.75" customHeight="1"/>
    <row r="871" s="81" customFormat="1" ht="15.75" customHeight="1"/>
    <row r="872" s="81" customFormat="1" ht="15.75" customHeight="1"/>
    <row r="873" s="81" customFormat="1" ht="15.75" customHeight="1"/>
    <row r="874" s="81" customFormat="1" ht="15.75" customHeight="1"/>
    <row r="875" s="81" customFormat="1" ht="15.75" customHeight="1"/>
    <row r="876" s="81" customFormat="1" ht="15.75" customHeight="1"/>
    <row r="877" s="81" customFormat="1" ht="15.75" customHeight="1"/>
    <row r="878" s="81" customFormat="1" ht="15.75" customHeight="1"/>
    <row r="879" s="81" customFormat="1" ht="15.75" customHeight="1"/>
    <row r="880" s="81" customFormat="1" ht="15.75" customHeight="1"/>
    <row r="881" s="81" customFormat="1" ht="15.75" customHeight="1"/>
    <row r="882" s="81" customFormat="1" ht="15.75" customHeight="1"/>
    <row r="883" s="81" customFormat="1" ht="15.75" customHeight="1"/>
    <row r="884" s="81" customFormat="1" ht="15.75" customHeight="1"/>
    <row r="885" s="81" customFormat="1" ht="15.75" customHeight="1"/>
    <row r="886" s="81" customFormat="1" ht="15.75" customHeight="1"/>
    <row r="887" s="81" customFormat="1" ht="15.75" customHeight="1"/>
    <row r="888" s="81" customFormat="1" ht="15.75" customHeight="1"/>
    <row r="889" s="81" customFormat="1" ht="15.75" customHeight="1"/>
    <row r="890" s="81" customFormat="1" ht="15.75" customHeight="1"/>
    <row r="891" s="81" customFormat="1" ht="15.75" customHeight="1"/>
    <row r="892" s="81" customFormat="1" ht="15.75" customHeight="1"/>
    <row r="893" s="81" customFormat="1" ht="15.75" customHeight="1"/>
    <row r="894" s="81" customFormat="1" ht="15.75" customHeight="1"/>
    <row r="895" s="81" customFormat="1" ht="15.75" customHeight="1"/>
    <row r="896" s="81" customFormat="1" ht="15.75" customHeight="1"/>
    <row r="897" s="81" customFormat="1" ht="15.75" customHeight="1"/>
    <row r="898" s="81" customFormat="1" ht="15.75" customHeight="1"/>
    <row r="899" s="81" customFormat="1" ht="15.75" customHeight="1"/>
    <row r="900" s="81" customFormat="1" ht="15.75" customHeight="1"/>
    <row r="901" s="81" customFormat="1" ht="15.75" customHeight="1"/>
    <row r="902" s="81" customFormat="1" ht="15.75" customHeight="1"/>
    <row r="903" s="81" customFormat="1" ht="15.75" customHeight="1"/>
    <row r="904" s="81" customFormat="1" ht="15.75" customHeight="1"/>
    <row r="905" s="81" customFormat="1" ht="15.75" customHeight="1"/>
    <row r="906" s="81" customFormat="1" ht="15.75" customHeight="1"/>
    <row r="907" s="81" customFormat="1" ht="15.75" customHeight="1"/>
    <row r="908" s="81" customFormat="1" ht="15.75" customHeight="1"/>
    <row r="909" s="81" customFormat="1" ht="15.75" customHeight="1"/>
    <row r="910" s="81" customFormat="1" ht="15.75" customHeight="1"/>
    <row r="911" s="81" customFormat="1" ht="15.75" customHeight="1"/>
    <row r="912" s="81" customFormat="1" ht="15.75" customHeight="1"/>
    <row r="913" s="81" customFormat="1" ht="15.75" customHeight="1"/>
    <row r="914" s="81" customFormat="1" ht="15.75" customHeight="1"/>
    <row r="915" s="81" customFormat="1" ht="15.75" customHeight="1"/>
    <row r="916" s="81" customFormat="1" ht="15.75" customHeight="1"/>
    <row r="917" s="81" customFormat="1" ht="15.75" customHeight="1"/>
    <row r="918" s="81" customFormat="1" ht="15.75" customHeight="1"/>
    <row r="919" s="81" customFormat="1" ht="15.75" customHeight="1"/>
    <row r="920" s="81" customFormat="1" ht="15.75" customHeight="1"/>
    <row r="921" s="81" customFormat="1" ht="15.75" customHeight="1"/>
    <row r="922" s="81" customFormat="1" ht="15.75" customHeight="1"/>
    <row r="923" s="81" customFormat="1" ht="15.75" customHeight="1"/>
    <row r="924" s="81" customFormat="1" ht="15.75" customHeight="1"/>
    <row r="925" s="81" customFormat="1" ht="15.75" customHeight="1"/>
    <row r="926" s="81" customFormat="1" ht="15.75" customHeight="1"/>
    <row r="927" s="81" customFormat="1" ht="15.75" customHeight="1"/>
    <row r="928" s="81" customFormat="1" ht="15.75" customHeight="1"/>
    <row r="929" s="81" customFormat="1" ht="15.75" customHeight="1"/>
    <row r="930" s="81" customFormat="1" ht="15.75" customHeight="1"/>
    <row r="931" s="81" customFormat="1" ht="15.75" customHeight="1"/>
    <row r="932" s="81" customFormat="1" ht="15.75" customHeight="1"/>
    <row r="933" s="81" customFormat="1" ht="15.75" customHeight="1"/>
    <row r="934" s="81" customFormat="1" ht="15.75" customHeight="1"/>
    <row r="935" s="81" customFormat="1" ht="15.75" customHeight="1"/>
    <row r="936" s="81" customFormat="1" ht="15.75" customHeight="1"/>
    <row r="937" s="81" customFormat="1" ht="15.75" customHeight="1"/>
    <row r="938" s="81" customFormat="1" ht="15.75" customHeight="1"/>
    <row r="939" s="81" customFormat="1" ht="15.75" customHeight="1"/>
    <row r="940" s="81" customFormat="1" ht="15.75" customHeight="1"/>
    <row r="941" s="81" customFormat="1" ht="15.75" customHeight="1"/>
    <row r="942" s="81" customFormat="1" ht="15.75" customHeight="1"/>
    <row r="943" s="81" customFormat="1" ht="15.75" customHeight="1"/>
    <row r="944" s="81" customFormat="1" ht="15.75" customHeight="1"/>
    <row r="945" s="81" customFormat="1" ht="15.75" customHeight="1"/>
    <row r="946" s="81" customFormat="1" ht="15.75" customHeight="1"/>
    <row r="947" s="81" customFormat="1" ht="15.75" customHeight="1"/>
    <row r="948" s="81" customFormat="1" ht="15.75" customHeight="1"/>
    <row r="949" s="81" customFormat="1" ht="15.75" customHeight="1"/>
    <row r="950" s="81" customFormat="1" ht="15.75" customHeight="1"/>
    <row r="951" s="81" customFormat="1" ht="15.75" customHeight="1"/>
    <row r="952" s="81" customFormat="1" ht="15.75" customHeight="1"/>
    <row r="953" s="81" customFormat="1" ht="15.75" customHeight="1"/>
    <row r="954" s="81" customFormat="1" ht="15.75" customHeight="1"/>
    <row r="955" s="81" customFormat="1" ht="15.75" customHeight="1"/>
    <row r="956" s="81" customFormat="1" ht="15.75" customHeight="1"/>
    <row r="957" s="81" customFormat="1" ht="15.75" customHeight="1"/>
    <row r="958" s="81" customFormat="1" ht="15.75" customHeight="1"/>
    <row r="959" s="81" customFormat="1" ht="15.75" customHeight="1"/>
    <row r="960" s="81" customFormat="1" ht="15.75" customHeight="1"/>
    <row r="961" s="81" customFormat="1" ht="15.75" customHeight="1"/>
    <row r="962" s="81" customFormat="1" ht="15.75" customHeight="1"/>
    <row r="963" s="81" customFormat="1" ht="15.75" customHeight="1"/>
    <row r="964" s="81" customFormat="1" ht="15.75" customHeight="1"/>
    <row r="965" s="81" customFormat="1" ht="15.75" customHeight="1"/>
    <row r="966" s="81" customFormat="1" ht="15.75" customHeight="1"/>
    <row r="967" s="81" customFormat="1" ht="15.75" customHeight="1"/>
    <row r="968" s="81" customFormat="1" ht="15.75" customHeight="1"/>
    <row r="969" s="81" customFormat="1" ht="15.75" customHeight="1"/>
    <row r="970" s="81" customFormat="1" ht="15.75" customHeight="1"/>
    <row r="971" s="81" customFormat="1" ht="15.75" customHeight="1"/>
    <row r="972" s="81" customFormat="1" ht="15.75" customHeight="1"/>
    <row r="973" s="81" customFormat="1" ht="15.75" customHeight="1"/>
    <row r="974" s="81" customFormat="1" ht="15.75" customHeight="1"/>
    <row r="975" s="81" customFormat="1" ht="15.75" customHeight="1"/>
    <row r="976" s="81" customFormat="1" ht="15.75" customHeight="1"/>
    <row r="977" s="81" customFormat="1" ht="15.75" customHeight="1"/>
    <row r="978" s="81" customFormat="1" ht="15.75" customHeight="1"/>
    <row r="979" s="81" customFormat="1" ht="15.75" customHeight="1"/>
    <row r="980" s="81" customFormat="1" ht="15.75" customHeight="1"/>
    <row r="981" s="81" customFormat="1" ht="15.75" customHeight="1"/>
    <row r="982" s="81" customFormat="1" ht="15.75" customHeight="1"/>
    <row r="983" s="81" customFormat="1" ht="15.75" customHeight="1"/>
    <row r="984" s="81" customFormat="1" ht="15.75" customHeight="1"/>
    <row r="985" s="81" customFormat="1" ht="15.75" customHeight="1"/>
    <row r="986" s="81" customFormat="1" ht="15.75" customHeight="1"/>
    <row r="987" s="81" customFormat="1" ht="15.75" customHeight="1"/>
    <row r="988" s="81" customFormat="1" ht="15.75" customHeight="1"/>
    <row r="989" s="81" customFormat="1" ht="15.75" customHeight="1"/>
    <row r="990" s="81" customFormat="1" ht="15.75" customHeight="1"/>
    <row r="991" s="81" customFormat="1" ht="15.75" customHeight="1"/>
    <row r="992" s="81" customFormat="1" ht="15.75" customHeight="1"/>
    <row r="993" s="81" customFormat="1" ht="15.75" customHeight="1"/>
    <row r="994" s="81" customFormat="1" ht="15.75" customHeight="1"/>
    <row r="995" s="81" customFormat="1" ht="15.75" customHeight="1"/>
    <row r="996" s="81" customFormat="1" ht="15.75" customHeight="1"/>
    <row r="997" s="81" customFormat="1" ht="15.75" customHeight="1"/>
    <row r="998" s="81" customFormat="1" ht="15.75" customHeight="1"/>
    <row r="999" s="81" customFormat="1" ht="15.75" customHeight="1"/>
    <row r="1000" s="81" customFormat="1" ht="15.75" customHeight="1"/>
  </sheetData>
  <mergeCells count="156"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34">
    <cfRule type="expression" dxfId="1" priority="1">
      <formula>#REF!&gt;0</formula>
    </cfRule>
  </conditionalFormatting>
  <dataValidations count="1">
    <dataValidation type="list" allowBlank="1" showErrorMessage="1" sqref="M7" xr:uid="{543AF36C-3A2E-4655-87E1-3483C5AC625D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F29D9-E453-4C9B-B538-F919E2AF39A5}">
  <dimension ref="A1:CD1000"/>
  <sheetViews>
    <sheetView zoomScale="55" zoomScaleNormal="55" workbookViewId="0">
      <selection activeCell="AQ20" sqref="AQ20"/>
    </sheetView>
  </sheetViews>
  <sheetFormatPr baseColWidth="10" defaultColWidth="12.54296875" defaultRowHeight="15" customHeight="1"/>
  <cols>
    <col min="1" max="1" width="4.26953125" style="84" customWidth="1"/>
    <col min="2" max="6" width="2.1796875" style="84" customWidth="1"/>
    <col min="7" max="7" width="3.26953125" style="84" customWidth="1"/>
    <col min="8" max="8" width="2.1796875" style="84" customWidth="1"/>
    <col min="9" max="9" width="7.26953125" style="84" customWidth="1"/>
    <col min="10" max="10" width="2.1796875" style="84" customWidth="1"/>
    <col min="11" max="11" width="5.26953125" style="84" customWidth="1"/>
    <col min="12" max="12" width="4.26953125" style="84" customWidth="1"/>
    <col min="13" max="13" width="6.1796875" style="84" customWidth="1"/>
    <col min="14" max="14" width="8.1796875" style="84" customWidth="1"/>
    <col min="15" max="28" width="2.81640625" style="84" customWidth="1"/>
    <col min="29" max="30" width="3.1796875" style="84" customWidth="1"/>
    <col min="31" max="76" width="2.81640625" style="84" customWidth="1"/>
    <col min="77" max="79" width="2.26953125" style="84" customWidth="1"/>
    <col min="80" max="80" width="3.26953125" style="84" customWidth="1"/>
    <col min="81" max="81" width="2.26953125" style="84" customWidth="1"/>
    <col min="82" max="82" width="3.81640625" style="84" customWidth="1"/>
    <col min="83" max="16384" width="12.54296875" style="84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21" t="s">
        <v>118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128" t="s">
        <v>74</v>
      </c>
      <c r="BY1" s="94"/>
      <c r="BZ1" s="94"/>
      <c r="CA1" s="94"/>
      <c r="CB1" s="94"/>
      <c r="CC1" s="94"/>
      <c r="CD1" s="95"/>
    </row>
    <row r="2" spans="1:82" ht="12.75" customHeight="1">
      <c r="A2" s="42"/>
      <c r="B2" s="43"/>
      <c r="C2" s="43"/>
      <c r="D2" s="43"/>
      <c r="E2" s="43"/>
      <c r="F2" s="43"/>
      <c r="G2" s="43"/>
      <c r="H2" s="122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4"/>
      <c r="BX2" s="123"/>
      <c r="BY2" s="123"/>
      <c r="BZ2" s="123"/>
      <c r="CA2" s="123"/>
      <c r="CB2" s="123"/>
      <c r="CC2" s="123"/>
      <c r="CD2" s="124"/>
    </row>
    <row r="3" spans="1:82" ht="12.75" customHeight="1">
      <c r="A3" s="42"/>
      <c r="B3" s="43"/>
      <c r="C3" s="43"/>
      <c r="D3" s="43"/>
      <c r="E3" s="43"/>
      <c r="F3" s="43"/>
      <c r="G3" s="43"/>
      <c r="H3" s="122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4"/>
      <c r="BX3" s="123"/>
      <c r="BY3" s="123"/>
      <c r="BZ3" s="123"/>
      <c r="CA3" s="123"/>
      <c r="CB3" s="123"/>
      <c r="CC3" s="123"/>
      <c r="CD3" s="124"/>
    </row>
    <row r="4" spans="1:82" ht="12.75" customHeight="1">
      <c r="A4" s="42"/>
      <c r="B4" s="43"/>
      <c r="C4" s="43"/>
      <c r="D4" s="43"/>
      <c r="E4" s="43"/>
      <c r="F4" s="43"/>
      <c r="G4" s="43"/>
      <c r="H4" s="122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4"/>
      <c r="BX4" s="123"/>
      <c r="BY4" s="123"/>
      <c r="BZ4" s="123"/>
      <c r="CA4" s="123"/>
      <c r="CB4" s="123"/>
      <c r="CC4" s="123"/>
      <c r="CD4" s="124"/>
    </row>
    <row r="5" spans="1:82" ht="12.75" customHeight="1">
      <c r="A5" s="42"/>
      <c r="B5" s="43"/>
      <c r="C5" s="43"/>
      <c r="D5" s="43"/>
      <c r="E5" s="43"/>
      <c r="F5" s="43"/>
      <c r="G5" s="43"/>
      <c r="H5" s="122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4"/>
      <c r="BX5" s="123"/>
      <c r="BY5" s="123"/>
      <c r="BZ5" s="123"/>
      <c r="CA5" s="123"/>
      <c r="CB5" s="123"/>
      <c r="CC5" s="123"/>
      <c r="CD5" s="124"/>
    </row>
    <row r="6" spans="1:82" ht="17.25" customHeight="1" thickBot="1">
      <c r="A6" s="129"/>
      <c r="B6" s="130"/>
      <c r="C6" s="130"/>
      <c r="D6" s="130"/>
      <c r="E6" s="130"/>
      <c r="F6" s="131"/>
      <c r="G6" s="69"/>
      <c r="H6" s="125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7"/>
      <c r="BX6" s="126"/>
      <c r="BY6" s="126"/>
      <c r="BZ6" s="126"/>
      <c r="CA6" s="126"/>
      <c r="CB6" s="126"/>
      <c r="CC6" s="126"/>
      <c r="CD6" s="127"/>
    </row>
    <row r="7" spans="1:82" ht="36.75" customHeight="1" thickBot="1">
      <c r="A7" s="132" t="s">
        <v>119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4"/>
      <c r="M7" s="70"/>
      <c r="N7" s="135" t="s">
        <v>75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7"/>
      <c r="AY7" s="138" t="s">
        <v>76</v>
      </c>
      <c r="AZ7" s="126"/>
      <c r="BA7" s="126"/>
      <c r="BB7" s="126"/>
      <c r="BC7" s="127"/>
      <c r="BD7" s="139">
        <v>226701</v>
      </c>
      <c r="BE7" s="123"/>
      <c r="BF7" s="123"/>
      <c r="BG7" s="123"/>
      <c r="BH7" s="123"/>
      <c r="BI7" s="124"/>
      <c r="BJ7" s="138" t="s">
        <v>77</v>
      </c>
      <c r="BK7" s="126"/>
      <c r="BL7" s="126"/>
      <c r="BM7" s="126"/>
      <c r="BN7" s="127"/>
      <c r="BO7" s="138">
        <v>2996238</v>
      </c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7"/>
    </row>
    <row r="8" spans="1:82" ht="20.25" customHeight="1" thickBot="1">
      <c r="A8" s="142" t="s">
        <v>78</v>
      </c>
      <c r="B8" s="116"/>
      <c r="C8" s="116"/>
      <c r="D8" s="143"/>
      <c r="E8" s="144" t="s">
        <v>79</v>
      </c>
      <c r="F8" s="116"/>
      <c r="G8" s="116"/>
      <c r="H8" s="116"/>
      <c r="I8" s="116"/>
      <c r="J8" s="145" t="s">
        <v>80</v>
      </c>
      <c r="K8" s="116"/>
      <c r="L8" s="143"/>
      <c r="M8" s="145" t="s">
        <v>81</v>
      </c>
      <c r="N8" s="116"/>
      <c r="O8" s="116"/>
      <c r="P8" s="116"/>
      <c r="Q8" s="116"/>
      <c r="R8" s="116"/>
      <c r="S8" s="116"/>
      <c r="T8" s="143"/>
      <c r="U8" s="146"/>
      <c r="V8" s="116"/>
      <c r="W8" s="143"/>
      <c r="X8" s="147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43"/>
    </row>
    <row r="9" spans="1:82" ht="24.75" customHeight="1" thickBot="1">
      <c r="A9" s="148" t="s">
        <v>122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40"/>
      <c r="AZ9" s="94"/>
      <c r="BA9" s="94"/>
      <c r="BB9" s="94"/>
      <c r="BC9" s="94"/>
      <c r="BD9" s="94"/>
      <c r="BE9" s="94"/>
      <c r="BF9" s="95"/>
      <c r="BG9" s="141">
        <v>45992</v>
      </c>
      <c r="BH9" s="94"/>
      <c r="BI9" s="94"/>
      <c r="BJ9" s="94"/>
      <c r="BK9" s="94"/>
      <c r="BL9" s="94"/>
      <c r="BM9" s="94"/>
      <c r="BN9" s="95"/>
      <c r="BO9" s="93" t="s">
        <v>82</v>
      </c>
      <c r="BP9" s="94"/>
      <c r="BQ9" s="94"/>
      <c r="BR9" s="94"/>
      <c r="BS9" s="95"/>
      <c r="BT9" s="96">
        <v>46022</v>
      </c>
      <c r="BU9" s="94"/>
      <c r="BV9" s="94"/>
      <c r="BW9" s="94"/>
      <c r="BX9" s="94"/>
      <c r="BY9" s="94"/>
      <c r="BZ9" s="94"/>
      <c r="CA9" s="94"/>
      <c r="CB9" s="94"/>
      <c r="CC9" s="94"/>
      <c r="CD9" s="95"/>
    </row>
    <row r="10" spans="1:82" ht="18" customHeight="1">
      <c r="A10" s="149" t="s">
        <v>83</v>
      </c>
      <c r="B10" s="152" t="s">
        <v>84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4"/>
      <c r="O10" s="102" t="s">
        <v>140</v>
      </c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4"/>
      <c r="BY10" s="97" t="s">
        <v>85</v>
      </c>
      <c r="BZ10" s="94"/>
      <c r="CA10" s="94"/>
      <c r="CB10" s="94"/>
      <c r="CC10" s="94"/>
      <c r="CD10" s="95"/>
    </row>
    <row r="11" spans="1:82" ht="18" customHeight="1">
      <c r="A11" s="150"/>
      <c r="B11" s="155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56"/>
      <c r="O11" s="105">
        <v>1</v>
      </c>
      <c r="P11" s="90"/>
      <c r="Q11" s="105">
        <f>O11+1</f>
        <v>2</v>
      </c>
      <c r="R11" s="90"/>
      <c r="S11" s="105">
        <f>Q11+1</f>
        <v>3</v>
      </c>
      <c r="T11" s="90"/>
      <c r="U11" s="105">
        <f>S11+1</f>
        <v>4</v>
      </c>
      <c r="V11" s="90"/>
      <c r="W11" s="173">
        <f>U11+1</f>
        <v>5</v>
      </c>
      <c r="X11" s="169"/>
      <c r="Y11" s="105">
        <f>W11+1</f>
        <v>6</v>
      </c>
      <c r="Z11" s="90"/>
      <c r="AA11" s="171">
        <f>Y11+1</f>
        <v>7</v>
      </c>
      <c r="AB11" s="172"/>
      <c r="AC11" s="106">
        <f>AA11+1</f>
        <v>8</v>
      </c>
      <c r="AD11" s="90"/>
      <c r="AE11" s="106">
        <f>AC11+1</f>
        <v>9</v>
      </c>
      <c r="AF11" s="90"/>
      <c r="AG11" s="106">
        <f>AE11+1</f>
        <v>10</v>
      </c>
      <c r="AH11" s="90"/>
      <c r="AI11" s="106">
        <f>AG11+1</f>
        <v>11</v>
      </c>
      <c r="AJ11" s="90"/>
      <c r="AK11" s="168">
        <f>AI11+1</f>
        <v>12</v>
      </c>
      <c r="AL11" s="169"/>
      <c r="AM11" s="106">
        <f>AK11+1</f>
        <v>13</v>
      </c>
      <c r="AN11" s="90"/>
      <c r="AO11" s="171">
        <f>AM11+1</f>
        <v>14</v>
      </c>
      <c r="AP11" s="172"/>
      <c r="AQ11" s="106">
        <f>AO11+1</f>
        <v>15</v>
      </c>
      <c r="AR11" s="90"/>
      <c r="AS11" s="106">
        <f>AQ11+1</f>
        <v>16</v>
      </c>
      <c r="AT11" s="90"/>
      <c r="AU11" s="106">
        <f>AS11+1</f>
        <v>17</v>
      </c>
      <c r="AV11" s="90"/>
      <c r="AW11" s="106">
        <f>AU11+1</f>
        <v>18</v>
      </c>
      <c r="AX11" s="90"/>
      <c r="AY11" s="106">
        <f>AW11+1</f>
        <v>19</v>
      </c>
      <c r="AZ11" s="90"/>
      <c r="BA11" s="106">
        <f>AY11+1</f>
        <v>20</v>
      </c>
      <c r="BB11" s="90"/>
      <c r="BC11" s="106">
        <f>BA11+1</f>
        <v>21</v>
      </c>
      <c r="BD11" s="90"/>
      <c r="BE11" s="106">
        <f>BC11+1</f>
        <v>22</v>
      </c>
      <c r="BF11" s="90"/>
      <c r="BG11" s="101">
        <f>BE11+1</f>
        <v>23</v>
      </c>
      <c r="BH11" s="90"/>
      <c r="BI11" s="101">
        <f>BG11+1</f>
        <v>24</v>
      </c>
      <c r="BJ11" s="90"/>
      <c r="BK11" s="101">
        <f>BI11+1</f>
        <v>25</v>
      </c>
      <c r="BL11" s="90"/>
      <c r="BM11" s="101">
        <f>BK11+1</f>
        <v>26</v>
      </c>
      <c r="BN11" s="90"/>
      <c r="BO11" s="101">
        <f>BM11+1</f>
        <v>27</v>
      </c>
      <c r="BP11" s="90"/>
      <c r="BQ11" s="101">
        <f>BO11+1</f>
        <v>28</v>
      </c>
      <c r="BR11" s="90"/>
      <c r="BS11" s="101">
        <f>BQ11+1</f>
        <v>29</v>
      </c>
      <c r="BT11" s="90"/>
      <c r="BU11" s="101">
        <f>BS11+1</f>
        <v>30</v>
      </c>
      <c r="BV11" s="90"/>
      <c r="BW11" s="101">
        <f>BU11+1</f>
        <v>31</v>
      </c>
      <c r="BX11" s="104"/>
      <c r="BY11" s="98"/>
      <c r="BZ11" s="99"/>
      <c r="CA11" s="99"/>
      <c r="CB11" s="99"/>
      <c r="CC11" s="99"/>
      <c r="CD11" s="100"/>
    </row>
    <row r="12" spans="1:82" ht="12.75" customHeight="1">
      <c r="A12" s="151"/>
      <c r="B12" s="157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58"/>
      <c r="O12" s="74" t="s">
        <v>86</v>
      </c>
      <c r="P12" s="74" t="s">
        <v>87</v>
      </c>
      <c r="Q12" s="74" t="s">
        <v>86</v>
      </c>
      <c r="R12" s="74" t="s">
        <v>87</v>
      </c>
      <c r="S12" s="74" t="s">
        <v>86</v>
      </c>
      <c r="T12" s="74" t="s">
        <v>87</v>
      </c>
      <c r="U12" s="74" t="s">
        <v>86</v>
      </c>
      <c r="V12" s="74" t="s">
        <v>87</v>
      </c>
      <c r="W12" s="74" t="s">
        <v>86</v>
      </c>
      <c r="X12" s="74" t="s">
        <v>87</v>
      </c>
      <c r="Y12" s="74" t="s">
        <v>86</v>
      </c>
      <c r="Z12" s="74" t="s">
        <v>87</v>
      </c>
      <c r="AA12" s="75" t="s">
        <v>86</v>
      </c>
      <c r="AB12" s="75" t="s">
        <v>87</v>
      </c>
      <c r="AC12" s="75" t="s">
        <v>86</v>
      </c>
      <c r="AD12" s="75" t="s">
        <v>87</v>
      </c>
      <c r="AE12" s="75" t="s">
        <v>86</v>
      </c>
      <c r="AF12" s="75" t="s">
        <v>87</v>
      </c>
      <c r="AG12" s="75" t="s">
        <v>86</v>
      </c>
      <c r="AH12" s="75" t="s">
        <v>87</v>
      </c>
      <c r="AI12" s="75" t="s">
        <v>86</v>
      </c>
      <c r="AJ12" s="75" t="s">
        <v>87</v>
      </c>
      <c r="AK12" s="75" t="s">
        <v>86</v>
      </c>
      <c r="AL12" s="75" t="s">
        <v>87</v>
      </c>
      <c r="AM12" s="75" t="s">
        <v>86</v>
      </c>
      <c r="AN12" s="75" t="s">
        <v>87</v>
      </c>
      <c r="AO12" s="76" t="s">
        <v>86</v>
      </c>
      <c r="AP12" s="76" t="s">
        <v>87</v>
      </c>
      <c r="AQ12" s="76" t="s">
        <v>86</v>
      </c>
      <c r="AR12" s="76" t="s">
        <v>87</v>
      </c>
      <c r="AS12" s="76" t="s">
        <v>86</v>
      </c>
      <c r="AT12" s="76" t="s">
        <v>87</v>
      </c>
      <c r="AU12" s="76" t="s">
        <v>86</v>
      </c>
      <c r="AV12" s="76" t="s">
        <v>87</v>
      </c>
      <c r="AW12" s="76" t="s">
        <v>86</v>
      </c>
      <c r="AX12" s="76" t="s">
        <v>87</v>
      </c>
      <c r="AY12" s="76" t="s">
        <v>86</v>
      </c>
      <c r="AZ12" s="76" t="s">
        <v>87</v>
      </c>
      <c r="BA12" s="76" t="s">
        <v>86</v>
      </c>
      <c r="BB12" s="76" t="s">
        <v>87</v>
      </c>
      <c r="BC12" s="74" t="s">
        <v>86</v>
      </c>
      <c r="BD12" s="74" t="s">
        <v>87</v>
      </c>
      <c r="BE12" s="74" t="s">
        <v>86</v>
      </c>
      <c r="BF12" s="74" t="s">
        <v>87</v>
      </c>
      <c r="BG12" s="74" t="s">
        <v>86</v>
      </c>
      <c r="BH12" s="74" t="s">
        <v>87</v>
      </c>
      <c r="BI12" s="74" t="s">
        <v>86</v>
      </c>
      <c r="BJ12" s="74" t="s">
        <v>87</v>
      </c>
      <c r="BK12" s="74" t="s">
        <v>86</v>
      </c>
      <c r="BL12" s="74" t="s">
        <v>87</v>
      </c>
      <c r="BM12" s="74" t="s">
        <v>86</v>
      </c>
      <c r="BN12" s="74" t="s">
        <v>87</v>
      </c>
      <c r="BO12" s="74" t="s">
        <v>86</v>
      </c>
      <c r="BP12" s="74" t="s">
        <v>87</v>
      </c>
      <c r="BQ12" s="74" t="s">
        <v>86</v>
      </c>
      <c r="BR12" s="74" t="s">
        <v>87</v>
      </c>
      <c r="BS12" s="74" t="s">
        <v>86</v>
      </c>
      <c r="BT12" s="74" t="s">
        <v>87</v>
      </c>
      <c r="BU12" s="74" t="s">
        <v>86</v>
      </c>
      <c r="BV12" s="44" t="s">
        <v>87</v>
      </c>
      <c r="BW12" s="44" t="s">
        <v>86</v>
      </c>
      <c r="BX12" s="68" t="s">
        <v>87</v>
      </c>
      <c r="BY12" s="161" t="s">
        <v>88</v>
      </c>
      <c r="BZ12" s="90"/>
      <c r="CA12" s="89" t="s">
        <v>89</v>
      </c>
      <c r="CB12" s="90"/>
      <c r="CC12" s="91" t="s">
        <v>90</v>
      </c>
      <c r="CD12" s="92"/>
    </row>
    <row r="13" spans="1:82" ht="18" customHeight="1">
      <c r="A13" s="77">
        <v>1</v>
      </c>
      <c r="B13" s="159" t="s">
        <v>104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66"/>
      <c r="BY13" s="109">
        <f t="shared" ref="BY13:BY35" si="0">COUNTIF(O13:BX13,"E")</f>
        <v>0</v>
      </c>
      <c r="BZ13" s="90"/>
      <c r="CA13" s="110">
        <f t="shared" ref="CA13:CA35" si="1">COUNTIF(O13:BX13,"F")</f>
        <v>0</v>
      </c>
      <c r="CB13" s="90"/>
      <c r="CC13" s="110">
        <f t="shared" ref="CC13:CC35" si="2">BY13+CA13</f>
        <v>0</v>
      </c>
      <c r="CD13" s="92"/>
    </row>
    <row r="14" spans="1:82" ht="18" customHeight="1">
      <c r="A14" s="78">
        <v>2</v>
      </c>
      <c r="B14" s="160" t="s">
        <v>91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66"/>
      <c r="BY14" s="109">
        <f t="shared" si="0"/>
        <v>0</v>
      </c>
      <c r="BZ14" s="90"/>
      <c r="CA14" s="110">
        <f t="shared" si="1"/>
        <v>0</v>
      </c>
      <c r="CB14" s="90"/>
      <c r="CC14" s="110">
        <f t="shared" si="2"/>
        <v>0</v>
      </c>
      <c r="CD14" s="92"/>
    </row>
    <row r="15" spans="1:82" ht="18" customHeight="1">
      <c r="A15" s="78">
        <v>3</v>
      </c>
      <c r="B15" s="159" t="s">
        <v>92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66"/>
      <c r="BY15" s="109">
        <f t="shared" si="0"/>
        <v>0</v>
      </c>
      <c r="BZ15" s="90"/>
      <c r="CA15" s="110">
        <f t="shared" si="1"/>
        <v>0</v>
      </c>
      <c r="CB15" s="90"/>
      <c r="CC15" s="110">
        <f t="shared" si="2"/>
        <v>0</v>
      </c>
      <c r="CD15" s="92"/>
    </row>
    <row r="16" spans="1:82" ht="18" customHeight="1">
      <c r="A16" s="78">
        <v>4</v>
      </c>
      <c r="B16" s="159" t="s">
        <v>93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4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4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47"/>
      <c r="BX16" s="66"/>
      <c r="BY16" s="109">
        <f t="shared" si="0"/>
        <v>0</v>
      </c>
      <c r="BZ16" s="90"/>
      <c r="CA16" s="110">
        <f t="shared" si="1"/>
        <v>0</v>
      </c>
      <c r="CB16" s="90"/>
      <c r="CC16" s="110">
        <f t="shared" si="2"/>
        <v>0</v>
      </c>
      <c r="CD16" s="92"/>
    </row>
    <row r="17" spans="1:82" ht="18" customHeight="1">
      <c r="A17" s="77">
        <v>5</v>
      </c>
      <c r="B17" s="107" t="s">
        <v>94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66"/>
      <c r="BY17" s="109">
        <f t="shared" si="0"/>
        <v>0</v>
      </c>
      <c r="BZ17" s="90"/>
      <c r="CA17" s="110">
        <f t="shared" si="1"/>
        <v>0</v>
      </c>
      <c r="CB17" s="90"/>
      <c r="CC17" s="110">
        <f t="shared" si="2"/>
        <v>0</v>
      </c>
      <c r="CD17" s="92"/>
    </row>
    <row r="18" spans="1:82" ht="18" customHeight="1">
      <c r="A18" s="77">
        <v>6</v>
      </c>
      <c r="B18" s="159" t="s">
        <v>95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66"/>
      <c r="BY18" s="109">
        <f t="shared" si="0"/>
        <v>0</v>
      </c>
      <c r="BZ18" s="90"/>
      <c r="CA18" s="110">
        <f t="shared" si="1"/>
        <v>0</v>
      </c>
      <c r="CB18" s="90"/>
      <c r="CC18" s="110">
        <f t="shared" si="2"/>
        <v>0</v>
      </c>
      <c r="CD18" s="92"/>
    </row>
    <row r="19" spans="1:82" ht="18" customHeight="1">
      <c r="A19" s="78">
        <v>7</v>
      </c>
      <c r="B19" s="107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4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4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82"/>
      <c r="BX19" s="66"/>
      <c r="BY19" s="109">
        <f t="shared" si="0"/>
        <v>0</v>
      </c>
      <c r="BZ19" s="90"/>
      <c r="CA19" s="110">
        <f t="shared" si="1"/>
        <v>0</v>
      </c>
      <c r="CB19" s="90"/>
      <c r="CC19" s="110">
        <f t="shared" si="2"/>
        <v>0</v>
      </c>
      <c r="CD19" s="92"/>
    </row>
    <row r="20" spans="1:82" ht="18" customHeight="1">
      <c r="A20" s="78">
        <v>8</v>
      </c>
      <c r="B20" s="107" t="s">
        <v>96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4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4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82"/>
      <c r="BX20" s="66"/>
      <c r="BY20" s="109">
        <f t="shared" si="0"/>
        <v>0</v>
      </c>
      <c r="BZ20" s="90"/>
      <c r="CA20" s="110">
        <f t="shared" si="1"/>
        <v>0</v>
      </c>
      <c r="CB20" s="90"/>
      <c r="CC20" s="110">
        <f t="shared" si="2"/>
        <v>0</v>
      </c>
      <c r="CD20" s="92"/>
    </row>
    <row r="21" spans="1:82" ht="18" customHeight="1">
      <c r="A21" s="78">
        <v>9</v>
      </c>
      <c r="B21" s="107" t="s">
        <v>97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4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4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82"/>
      <c r="BX21" s="66"/>
      <c r="BY21" s="109">
        <f t="shared" si="0"/>
        <v>0</v>
      </c>
      <c r="BZ21" s="90"/>
      <c r="CA21" s="110">
        <f t="shared" si="1"/>
        <v>0</v>
      </c>
      <c r="CB21" s="90"/>
      <c r="CC21" s="110">
        <f t="shared" si="2"/>
        <v>0</v>
      </c>
      <c r="CD21" s="92"/>
    </row>
    <row r="22" spans="1:82" ht="18" customHeight="1">
      <c r="A22" s="80">
        <v>10</v>
      </c>
      <c r="B22" s="108" t="s">
        <v>98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4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4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82"/>
      <c r="BX22" s="66"/>
      <c r="BY22" s="109">
        <f t="shared" si="0"/>
        <v>0</v>
      </c>
      <c r="BZ22" s="90"/>
      <c r="CA22" s="110">
        <f t="shared" si="1"/>
        <v>0</v>
      </c>
      <c r="CB22" s="90"/>
      <c r="CC22" s="110">
        <f t="shared" si="2"/>
        <v>0</v>
      </c>
      <c r="CD22" s="92"/>
    </row>
    <row r="23" spans="1:82" ht="18" customHeight="1">
      <c r="A23" s="45">
        <v>11</v>
      </c>
      <c r="B23" s="107" t="s">
        <v>99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4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4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2"/>
      <c r="BX23" s="66"/>
      <c r="BY23" s="109">
        <f t="shared" si="0"/>
        <v>0</v>
      </c>
      <c r="BZ23" s="90"/>
      <c r="CA23" s="110">
        <f t="shared" si="1"/>
        <v>0</v>
      </c>
      <c r="CB23" s="90"/>
      <c r="CC23" s="110">
        <f t="shared" si="2"/>
        <v>0</v>
      </c>
      <c r="CD23" s="92"/>
    </row>
    <row r="24" spans="1:82" ht="18" customHeight="1">
      <c r="A24" s="79">
        <v>12</v>
      </c>
      <c r="B24" s="107" t="s">
        <v>106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82"/>
      <c r="BX24" s="66"/>
      <c r="BY24" s="109">
        <f t="shared" si="0"/>
        <v>0</v>
      </c>
      <c r="BZ24" s="90"/>
      <c r="CA24" s="110">
        <f t="shared" si="1"/>
        <v>0</v>
      </c>
      <c r="CB24" s="90"/>
      <c r="CC24" s="110">
        <f t="shared" si="2"/>
        <v>0</v>
      </c>
      <c r="CD24" s="92"/>
    </row>
    <row r="25" spans="1:82" ht="18" customHeight="1">
      <c r="A25" s="77">
        <v>13</v>
      </c>
      <c r="B25" s="107" t="s">
        <v>117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66"/>
      <c r="BY25" s="109">
        <f t="shared" si="0"/>
        <v>0</v>
      </c>
      <c r="BZ25" s="90"/>
      <c r="CA25" s="110">
        <f t="shared" si="1"/>
        <v>0</v>
      </c>
      <c r="CB25" s="90"/>
      <c r="CC25" s="110">
        <f t="shared" si="2"/>
        <v>0</v>
      </c>
      <c r="CD25" s="92"/>
    </row>
    <row r="26" spans="1:82" ht="18" customHeight="1">
      <c r="A26" s="62">
        <v>14</v>
      </c>
      <c r="B26" s="111" t="s">
        <v>113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20">
        <f t="shared" si="0"/>
        <v>0</v>
      </c>
      <c r="BZ26" s="90"/>
      <c r="CA26" s="119">
        <f t="shared" si="1"/>
        <v>0</v>
      </c>
      <c r="CB26" s="90"/>
      <c r="CC26" s="119">
        <f t="shared" si="2"/>
        <v>0</v>
      </c>
      <c r="CD26" s="92"/>
    </row>
    <row r="27" spans="1:82" ht="18" customHeight="1">
      <c r="A27" s="62">
        <v>15</v>
      </c>
      <c r="B27" s="111" t="s">
        <v>114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4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20">
        <f t="shared" si="0"/>
        <v>0</v>
      </c>
      <c r="BZ27" s="90"/>
      <c r="CA27" s="119">
        <f t="shared" si="1"/>
        <v>0</v>
      </c>
      <c r="CB27" s="90"/>
      <c r="CC27" s="119">
        <f t="shared" si="2"/>
        <v>0</v>
      </c>
      <c r="CD27" s="92"/>
    </row>
    <row r="28" spans="1:82" ht="18" customHeight="1">
      <c r="A28" s="62">
        <v>16</v>
      </c>
      <c r="B28" s="111" t="s">
        <v>115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4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20">
        <f t="shared" si="0"/>
        <v>0</v>
      </c>
      <c r="BZ28" s="90"/>
      <c r="CA28" s="119">
        <f t="shared" si="1"/>
        <v>0</v>
      </c>
      <c r="CB28" s="90"/>
      <c r="CC28" s="119">
        <f t="shared" si="2"/>
        <v>0</v>
      </c>
      <c r="CD28" s="92"/>
    </row>
    <row r="29" spans="1:82" ht="18" customHeight="1">
      <c r="A29" s="62">
        <v>17</v>
      </c>
      <c r="B29" s="111" t="s">
        <v>116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90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20">
        <f t="shared" si="0"/>
        <v>0</v>
      </c>
      <c r="BZ29" s="90"/>
      <c r="CA29" s="119">
        <f t="shared" si="1"/>
        <v>0</v>
      </c>
      <c r="CB29" s="90"/>
      <c r="CC29" s="119">
        <f t="shared" si="2"/>
        <v>0</v>
      </c>
      <c r="CD29" s="92"/>
    </row>
    <row r="30" spans="1:82" ht="18" customHeight="1">
      <c r="A30" s="61">
        <v>18</v>
      </c>
      <c r="B30" s="117" t="s">
        <v>112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20">
        <f t="shared" si="0"/>
        <v>0</v>
      </c>
      <c r="BZ30" s="90"/>
      <c r="CA30" s="119">
        <f t="shared" si="1"/>
        <v>0</v>
      </c>
      <c r="CB30" s="90"/>
      <c r="CC30" s="119">
        <f t="shared" si="2"/>
        <v>0</v>
      </c>
      <c r="CD30" s="92"/>
    </row>
    <row r="31" spans="1:82" ht="18" customHeight="1">
      <c r="A31" s="62">
        <v>19</v>
      </c>
      <c r="B31" s="111" t="s">
        <v>111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90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20">
        <f t="shared" si="0"/>
        <v>0</v>
      </c>
      <c r="BZ31" s="90"/>
      <c r="CA31" s="119">
        <f t="shared" si="1"/>
        <v>0</v>
      </c>
      <c r="CB31" s="90"/>
      <c r="CC31" s="119">
        <f t="shared" si="2"/>
        <v>0</v>
      </c>
      <c r="CD31" s="92"/>
    </row>
    <row r="32" spans="1:82" ht="18" customHeight="1">
      <c r="A32" s="62">
        <v>20</v>
      </c>
      <c r="B32" s="111" t="s">
        <v>110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90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20">
        <f t="shared" si="0"/>
        <v>0</v>
      </c>
      <c r="BZ32" s="90"/>
      <c r="CA32" s="119">
        <f t="shared" si="1"/>
        <v>0</v>
      </c>
      <c r="CB32" s="90"/>
      <c r="CC32" s="119">
        <f t="shared" si="2"/>
        <v>0</v>
      </c>
      <c r="CD32" s="92"/>
    </row>
    <row r="33" spans="1:82" ht="18" customHeight="1">
      <c r="A33" s="62">
        <v>21</v>
      </c>
      <c r="B33" s="111" t="s">
        <v>107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90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20">
        <f t="shared" si="0"/>
        <v>0</v>
      </c>
      <c r="BZ33" s="90"/>
      <c r="CA33" s="119">
        <f t="shared" si="1"/>
        <v>0</v>
      </c>
      <c r="CB33" s="90"/>
      <c r="CC33" s="119">
        <f t="shared" si="2"/>
        <v>0</v>
      </c>
      <c r="CD33" s="92"/>
    </row>
    <row r="34" spans="1:82" ht="18" customHeight="1" thickBot="1">
      <c r="A34" s="62">
        <v>22</v>
      </c>
      <c r="B34" s="111" t="s">
        <v>108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4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20">
        <f t="shared" si="0"/>
        <v>0</v>
      </c>
      <c r="BZ34" s="90"/>
      <c r="CA34" s="119">
        <f t="shared" si="1"/>
        <v>0</v>
      </c>
      <c r="CB34" s="90"/>
      <c r="CC34" s="119">
        <f t="shared" si="2"/>
        <v>0</v>
      </c>
      <c r="CD34" s="92"/>
    </row>
    <row r="35" spans="1:82" ht="19.5" hidden="1" customHeight="1">
      <c r="A35" s="45" t="e">
        <f>#REF!+1</f>
        <v>#REF!</v>
      </c>
      <c r="B35" s="112" t="s">
        <v>100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09">
        <f t="shared" si="0"/>
        <v>0</v>
      </c>
      <c r="BZ35" s="90"/>
      <c r="CA35" s="110">
        <f t="shared" si="1"/>
        <v>0</v>
      </c>
      <c r="CB35" s="90"/>
      <c r="CC35" s="110">
        <f t="shared" si="2"/>
        <v>0</v>
      </c>
      <c r="CD35" s="92"/>
    </row>
    <row r="36" spans="1:82" ht="19.5" customHeight="1" thickBot="1">
      <c r="A36" s="115" t="s">
        <v>120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62"/>
      <c r="BZ36" s="163"/>
      <c r="CA36" s="164"/>
      <c r="CB36" s="163"/>
      <c r="CC36" s="164"/>
      <c r="CD36" s="165"/>
    </row>
    <row r="37" spans="1:82" ht="15" customHeight="1">
      <c r="A37" s="166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5"/>
    </row>
    <row r="38" spans="1:82" ht="21.75" customHeight="1" thickBot="1">
      <c r="A38" s="125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7"/>
    </row>
    <row r="39" spans="1:82" ht="26.25" customHeight="1" thickBot="1">
      <c r="A39" s="167" t="s">
        <v>101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43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s="84" customFormat="1" ht="15.75" customHeight="1"/>
    <row r="242" s="84" customFormat="1" ht="15.75" customHeight="1"/>
    <row r="243" s="84" customFormat="1" ht="15.75" customHeight="1"/>
    <row r="244" s="84" customFormat="1" ht="15.75" customHeight="1"/>
    <row r="245" s="84" customFormat="1" ht="15.75" customHeight="1"/>
    <row r="246" s="84" customFormat="1" ht="15.75" customHeight="1"/>
    <row r="247" s="84" customFormat="1" ht="15.75" customHeight="1"/>
    <row r="248" s="84" customFormat="1" ht="15.75" customHeight="1"/>
    <row r="249" s="84" customFormat="1" ht="15.75" customHeight="1"/>
    <row r="250" s="84" customFormat="1" ht="15.75" customHeight="1"/>
    <row r="251" s="84" customFormat="1" ht="15.75" customHeight="1"/>
    <row r="252" s="84" customFormat="1" ht="15.75" customHeight="1"/>
    <row r="253" s="84" customFormat="1" ht="15.75" customHeight="1"/>
    <row r="254" s="84" customFormat="1" ht="15.75" customHeight="1"/>
    <row r="255" s="84" customFormat="1" ht="15.75" customHeight="1"/>
    <row r="256" s="84" customFormat="1" ht="15.75" customHeight="1"/>
    <row r="257" s="84" customFormat="1" ht="15.75" customHeight="1"/>
    <row r="258" s="84" customFormat="1" ht="15.75" customHeight="1"/>
    <row r="259" s="84" customFormat="1" ht="15.75" customHeight="1"/>
    <row r="260" s="84" customFormat="1" ht="15.75" customHeight="1"/>
    <row r="261" s="84" customFormat="1" ht="15.75" customHeight="1"/>
    <row r="262" s="84" customFormat="1" ht="15.75" customHeight="1"/>
    <row r="263" s="84" customFormat="1" ht="15.75" customHeight="1"/>
    <row r="264" s="84" customFormat="1" ht="15.75" customHeight="1"/>
    <row r="265" s="84" customFormat="1" ht="15.75" customHeight="1"/>
    <row r="266" s="84" customFormat="1" ht="15.75" customHeight="1"/>
    <row r="267" s="84" customFormat="1" ht="15.75" customHeight="1"/>
    <row r="268" s="84" customFormat="1" ht="15.75" customHeight="1"/>
    <row r="269" s="84" customFormat="1" ht="15.75" customHeight="1"/>
    <row r="270" s="84" customFormat="1" ht="15.75" customHeight="1"/>
    <row r="271" s="84" customFormat="1" ht="15.75" customHeight="1"/>
    <row r="272" s="84" customFormat="1" ht="15.75" customHeight="1"/>
    <row r="273" s="84" customFormat="1" ht="15.75" customHeight="1"/>
    <row r="274" s="84" customFormat="1" ht="15.75" customHeight="1"/>
    <row r="275" s="84" customFormat="1" ht="15.75" customHeight="1"/>
    <row r="276" s="84" customFormat="1" ht="15.75" customHeight="1"/>
    <row r="277" s="84" customFormat="1" ht="15.75" customHeight="1"/>
    <row r="278" s="84" customFormat="1" ht="15.75" customHeight="1"/>
    <row r="279" s="84" customFormat="1" ht="15.75" customHeight="1"/>
    <row r="280" s="84" customFormat="1" ht="15.75" customHeight="1"/>
    <row r="281" s="84" customFormat="1" ht="15.75" customHeight="1"/>
    <row r="282" s="84" customFormat="1" ht="15.75" customHeight="1"/>
    <row r="283" s="84" customFormat="1" ht="15.75" customHeight="1"/>
    <row r="284" s="84" customFormat="1" ht="15.75" customHeight="1"/>
    <row r="285" s="84" customFormat="1" ht="15.75" customHeight="1"/>
    <row r="286" s="84" customFormat="1" ht="15.75" customHeight="1"/>
    <row r="287" s="84" customFormat="1" ht="15.75" customHeight="1"/>
    <row r="288" s="84" customFormat="1" ht="15.75" customHeight="1"/>
    <row r="289" s="84" customFormat="1" ht="15.75" customHeight="1"/>
    <row r="290" s="84" customFormat="1" ht="15.75" customHeight="1"/>
    <row r="291" s="84" customFormat="1" ht="15.75" customHeight="1"/>
    <row r="292" s="84" customFormat="1" ht="15.75" customHeight="1"/>
    <row r="293" s="84" customFormat="1" ht="15.75" customHeight="1"/>
    <row r="294" s="84" customFormat="1" ht="15.75" customHeight="1"/>
    <row r="295" s="84" customFormat="1" ht="15.75" customHeight="1"/>
    <row r="296" s="84" customFormat="1" ht="15.75" customHeight="1"/>
    <row r="297" s="84" customFormat="1" ht="15.75" customHeight="1"/>
    <row r="298" s="84" customFormat="1" ht="15.75" customHeight="1"/>
    <row r="299" s="84" customFormat="1" ht="15.75" customHeight="1"/>
    <row r="300" s="84" customFormat="1" ht="15.75" customHeight="1"/>
    <row r="301" s="84" customFormat="1" ht="15.75" customHeight="1"/>
    <row r="302" s="84" customFormat="1" ht="15.75" customHeight="1"/>
    <row r="303" s="84" customFormat="1" ht="15.75" customHeight="1"/>
    <row r="304" s="84" customFormat="1" ht="15.75" customHeight="1"/>
    <row r="305" s="84" customFormat="1" ht="15.75" customHeight="1"/>
    <row r="306" s="84" customFormat="1" ht="15.75" customHeight="1"/>
    <row r="307" s="84" customFormat="1" ht="15.75" customHeight="1"/>
    <row r="308" s="84" customFormat="1" ht="15.75" customHeight="1"/>
    <row r="309" s="84" customFormat="1" ht="15.75" customHeight="1"/>
    <row r="310" s="84" customFormat="1" ht="15.75" customHeight="1"/>
    <row r="311" s="84" customFormat="1" ht="15.75" customHeight="1"/>
    <row r="312" s="84" customFormat="1" ht="15.75" customHeight="1"/>
    <row r="313" s="84" customFormat="1" ht="15.75" customHeight="1"/>
    <row r="314" s="84" customFormat="1" ht="15.75" customHeight="1"/>
    <row r="315" s="84" customFormat="1" ht="15.75" customHeight="1"/>
    <row r="316" s="84" customFormat="1" ht="15.75" customHeight="1"/>
    <row r="317" s="84" customFormat="1" ht="15.75" customHeight="1"/>
    <row r="318" s="84" customFormat="1" ht="15.75" customHeight="1"/>
    <row r="319" s="84" customFormat="1" ht="15.75" customHeight="1"/>
    <row r="320" s="84" customFormat="1" ht="15.75" customHeight="1"/>
    <row r="321" s="84" customFormat="1" ht="15.75" customHeight="1"/>
    <row r="322" s="84" customFormat="1" ht="15.75" customHeight="1"/>
    <row r="323" s="84" customFormat="1" ht="15.75" customHeight="1"/>
    <row r="324" s="84" customFormat="1" ht="15.75" customHeight="1"/>
    <row r="325" s="84" customFormat="1" ht="15.75" customHeight="1"/>
    <row r="326" s="84" customFormat="1" ht="15.75" customHeight="1"/>
    <row r="327" s="84" customFormat="1" ht="15.75" customHeight="1"/>
    <row r="328" s="84" customFormat="1" ht="15.75" customHeight="1"/>
    <row r="329" s="84" customFormat="1" ht="15.75" customHeight="1"/>
    <row r="330" s="84" customFormat="1" ht="15.75" customHeight="1"/>
    <row r="331" s="84" customFormat="1" ht="15.75" customHeight="1"/>
    <row r="332" s="84" customFormat="1" ht="15.75" customHeight="1"/>
    <row r="333" s="84" customFormat="1" ht="15.75" customHeight="1"/>
    <row r="334" s="84" customFormat="1" ht="15.75" customHeight="1"/>
    <row r="335" s="84" customFormat="1" ht="15.75" customHeight="1"/>
    <row r="336" s="84" customFormat="1" ht="15.75" customHeight="1"/>
    <row r="337" s="84" customFormat="1" ht="15.75" customHeight="1"/>
    <row r="338" s="84" customFormat="1" ht="15.75" customHeight="1"/>
    <row r="339" s="84" customFormat="1" ht="15.75" customHeight="1"/>
    <row r="340" s="84" customFormat="1" ht="15.75" customHeight="1"/>
    <row r="341" s="84" customFormat="1" ht="15.75" customHeight="1"/>
    <row r="342" s="84" customFormat="1" ht="15.75" customHeight="1"/>
    <row r="343" s="84" customFormat="1" ht="15.75" customHeight="1"/>
    <row r="344" s="84" customFormat="1" ht="15.75" customHeight="1"/>
    <row r="345" s="84" customFormat="1" ht="15.75" customHeight="1"/>
    <row r="346" s="84" customFormat="1" ht="15.75" customHeight="1"/>
    <row r="347" s="84" customFormat="1" ht="15.75" customHeight="1"/>
    <row r="348" s="84" customFormat="1" ht="15.75" customHeight="1"/>
    <row r="349" s="84" customFormat="1" ht="15.75" customHeight="1"/>
    <row r="350" s="84" customFormat="1" ht="15.75" customHeight="1"/>
    <row r="351" s="84" customFormat="1" ht="15.75" customHeight="1"/>
    <row r="352" s="84" customFormat="1" ht="15.75" customHeight="1"/>
    <row r="353" s="84" customFormat="1" ht="15.75" customHeight="1"/>
    <row r="354" s="84" customFormat="1" ht="15.75" customHeight="1"/>
    <row r="355" s="84" customFormat="1" ht="15.75" customHeight="1"/>
    <row r="356" s="84" customFormat="1" ht="15.75" customHeight="1"/>
    <row r="357" s="84" customFormat="1" ht="15.75" customHeight="1"/>
    <row r="358" s="84" customFormat="1" ht="15.75" customHeight="1"/>
    <row r="359" s="84" customFormat="1" ht="15.75" customHeight="1"/>
    <row r="360" s="84" customFormat="1" ht="15.75" customHeight="1"/>
    <row r="361" s="84" customFormat="1" ht="15.75" customHeight="1"/>
    <row r="362" s="84" customFormat="1" ht="15.75" customHeight="1"/>
    <row r="363" s="84" customFormat="1" ht="15.75" customHeight="1"/>
    <row r="364" s="84" customFormat="1" ht="15.75" customHeight="1"/>
    <row r="365" s="84" customFormat="1" ht="15.75" customHeight="1"/>
    <row r="366" s="84" customFormat="1" ht="15.75" customHeight="1"/>
    <row r="367" s="84" customFormat="1" ht="15.75" customHeight="1"/>
    <row r="368" s="84" customFormat="1" ht="15.75" customHeight="1"/>
    <row r="369" s="84" customFormat="1" ht="15.75" customHeight="1"/>
    <row r="370" s="84" customFormat="1" ht="15.75" customHeight="1"/>
    <row r="371" s="84" customFormat="1" ht="15.75" customHeight="1"/>
    <row r="372" s="84" customFormat="1" ht="15.75" customHeight="1"/>
    <row r="373" s="84" customFormat="1" ht="15.75" customHeight="1"/>
    <row r="374" s="84" customFormat="1" ht="15.75" customHeight="1"/>
    <row r="375" s="84" customFormat="1" ht="15.75" customHeight="1"/>
    <row r="376" s="84" customFormat="1" ht="15.75" customHeight="1"/>
    <row r="377" s="84" customFormat="1" ht="15.75" customHeight="1"/>
    <row r="378" s="84" customFormat="1" ht="15.75" customHeight="1"/>
    <row r="379" s="84" customFormat="1" ht="15.75" customHeight="1"/>
    <row r="380" s="84" customFormat="1" ht="15.75" customHeight="1"/>
    <row r="381" s="84" customFormat="1" ht="15.75" customHeight="1"/>
    <row r="382" s="84" customFormat="1" ht="15.75" customHeight="1"/>
    <row r="383" s="84" customFormat="1" ht="15.75" customHeight="1"/>
    <row r="384" s="84" customFormat="1" ht="15.75" customHeight="1"/>
    <row r="385" s="84" customFormat="1" ht="15.75" customHeight="1"/>
    <row r="386" s="84" customFormat="1" ht="15.75" customHeight="1"/>
    <row r="387" s="84" customFormat="1" ht="15.75" customHeight="1"/>
    <row r="388" s="84" customFormat="1" ht="15.75" customHeight="1"/>
    <row r="389" s="84" customFormat="1" ht="15.75" customHeight="1"/>
    <row r="390" s="84" customFormat="1" ht="15.75" customHeight="1"/>
    <row r="391" s="84" customFormat="1" ht="15.75" customHeight="1"/>
    <row r="392" s="84" customFormat="1" ht="15.75" customHeight="1"/>
    <row r="393" s="84" customFormat="1" ht="15.75" customHeight="1"/>
    <row r="394" s="84" customFormat="1" ht="15.75" customHeight="1"/>
    <row r="395" s="84" customFormat="1" ht="15.75" customHeight="1"/>
    <row r="396" s="84" customFormat="1" ht="15.75" customHeight="1"/>
    <row r="397" s="84" customFormat="1" ht="15.75" customHeight="1"/>
    <row r="398" s="84" customFormat="1" ht="15.75" customHeight="1"/>
    <row r="399" s="84" customFormat="1" ht="15.75" customHeight="1"/>
    <row r="400" s="84" customFormat="1" ht="15.75" customHeight="1"/>
    <row r="401" s="84" customFormat="1" ht="15.75" customHeight="1"/>
    <row r="402" s="84" customFormat="1" ht="15.75" customHeight="1"/>
    <row r="403" s="84" customFormat="1" ht="15.75" customHeight="1"/>
    <row r="404" s="84" customFormat="1" ht="15.75" customHeight="1"/>
    <row r="405" s="84" customFormat="1" ht="15.75" customHeight="1"/>
    <row r="406" s="84" customFormat="1" ht="15.75" customHeight="1"/>
    <row r="407" s="84" customFormat="1" ht="15.75" customHeight="1"/>
    <row r="408" s="84" customFormat="1" ht="15.75" customHeight="1"/>
    <row r="409" s="84" customFormat="1" ht="15.75" customHeight="1"/>
    <row r="410" s="84" customFormat="1" ht="15.75" customHeight="1"/>
    <row r="411" s="84" customFormat="1" ht="15.75" customHeight="1"/>
    <row r="412" s="84" customFormat="1" ht="15.75" customHeight="1"/>
    <row r="413" s="84" customFormat="1" ht="15.75" customHeight="1"/>
    <row r="414" s="84" customFormat="1" ht="15.75" customHeight="1"/>
    <row r="415" s="84" customFormat="1" ht="15.75" customHeight="1"/>
    <row r="416" s="84" customFormat="1" ht="15.75" customHeight="1"/>
    <row r="417" s="84" customFormat="1" ht="15.75" customHeight="1"/>
    <row r="418" s="84" customFormat="1" ht="15.75" customHeight="1"/>
    <row r="419" s="84" customFormat="1" ht="15.75" customHeight="1"/>
    <row r="420" s="84" customFormat="1" ht="15.75" customHeight="1"/>
    <row r="421" s="84" customFormat="1" ht="15.75" customHeight="1"/>
    <row r="422" s="84" customFormat="1" ht="15.75" customHeight="1"/>
    <row r="423" s="84" customFormat="1" ht="15.75" customHeight="1"/>
    <row r="424" s="84" customFormat="1" ht="15.75" customHeight="1"/>
    <row r="425" s="84" customFormat="1" ht="15.75" customHeight="1"/>
    <row r="426" s="84" customFormat="1" ht="15.75" customHeight="1"/>
    <row r="427" s="84" customFormat="1" ht="15.75" customHeight="1"/>
    <row r="428" s="84" customFormat="1" ht="15.75" customHeight="1"/>
    <row r="429" s="84" customFormat="1" ht="15.75" customHeight="1"/>
    <row r="430" s="84" customFormat="1" ht="15.75" customHeight="1"/>
    <row r="431" s="84" customFormat="1" ht="15.75" customHeight="1"/>
    <row r="432" s="84" customFormat="1" ht="15.75" customHeight="1"/>
    <row r="433" s="84" customFormat="1" ht="15.75" customHeight="1"/>
    <row r="434" s="84" customFormat="1" ht="15.75" customHeight="1"/>
    <row r="435" s="84" customFormat="1" ht="15.75" customHeight="1"/>
    <row r="436" s="84" customFormat="1" ht="15.75" customHeight="1"/>
    <row r="437" s="84" customFormat="1" ht="15.75" customHeight="1"/>
    <row r="438" s="84" customFormat="1" ht="15.75" customHeight="1"/>
    <row r="439" s="84" customFormat="1" ht="15.75" customHeight="1"/>
    <row r="440" s="84" customFormat="1" ht="15.75" customHeight="1"/>
    <row r="441" s="84" customFormat="1" ht="15.75" customHeight="1"/>
    <row r="442" s="84" customFormat="1" ht="15.75" customHeight="1"/>
    <row r="443" s="84" customFormat="1" ht="15.75" customHeight="1"/>
    <row r="444" s="84" customFormat="1" ht="15.75" customHeight="1"/>
    <row r="445" s="84" customFormat="1" ht="15.75" customHeight="1"/>
    <row r="446" s="84" customFormat="1" ht="15.75" customHeight="1"/>
    <row r="447" s="84" customFormat="1" ht="15.75" customHeight="1"/>
    <row r="448" s="84" customFormat="1" ht="15.75" customHeight="1"/>
    <row r="449" s="84" customFormat="1" ht="15.75" customHeight="1"/>
    <row r="450" s="84" customFormat="1" ht="15.75" customHeight="1"/>
    <row r="451" s="84" customFormat="1" ht="15.75" customHeight="1"/>
    <row r="452" s="84" customFormat="1" ht="15.75" customHeight="1"/>
    <row r="453" s="84" customFormat="1" ht="15.75" customHeight="1"/>
    <row r="454" s="84" customFormat="1" ht="15.75" customHeight="1"/>
    <row r="455" s="84" customFormat="1" ht="15.75" customHeight="1"/>
    <row r="456" s="84" customFormat="1" ht="15.75" customHeight="1"/>
    <row r="457" s="84" customFormat="1" ht="15.75" customHeight="1"/>
    <row r="458" s="84" customFormat="1" ht="15.75" customHeight="1"/>
    <row r="459" s="84" customFormat="1" ht="15.75" customHeight="1"/>
    <row r="460" s="84" customFormat="1" ht="15.75" customHeight="1"/>
    <row r="461" s="84" customFormat="1" ht="15.75" customHeight="1"/>
    <row r="462" s="84" customFormat="1" ht="15.75" customHeight="1"/>
    <row r="463" s="84" customFormat="1" ht="15.75" customHeight="1"/>
    <row r="464" s="84" customFormat="1" ht="15.75" customHeight="1"/>
    <row r="465" s="84" customFormat="1" ht="15.75" customHeight="1"/>
    <row r="466" s="84" customFormat="1" ht="15.75" customHeight="1"/>
    <row r="467" s="84" customFormat="1" ht="15.75" customHeight="1"/>
    <row r="468" s="84" customFormat="1" ht="15.75" customHeight="1"/>
    <row r="469" s="84" customFormat="1" ht="15.75" customHeight="1"/>
    <row r="470" s="84" customFormat="1" ht="15.75" customHeight="1"/>
    <row r="471" s="84" customFormat="1" ht="15.75" customHeight="1"/>
    <row r="472" s="84" customFormat="1" ht="15.75" customHeight="1"/>
    <row r="473" s="84" customFormat="1" ht="15.75" customHeight="1"/>
    <row r="474" s="84" customFormat="1" ht="15.75" customHeight="1"/>
    <row r="475" s="84" customFormat="1" ht="15.75" customHeight="1"/>
    <row r="476" s="84" customFormat="1" ht="15.75" customHeight="1"/>
    <row r="477" s="84" customFormat="1" ht="15.75" customHeight="1"/>
    <row r="478" s="84" customFormat="1" ht="15.75" customHeight="1"/>
    <row r="479" s="84" customFormat="1" ht="15.75" customHeight="1"/>
    <row r="480" s="84" customFormat="1" ht="15.75" customHeight="1"/>
    <row r="481" s="84" customFormat="1" ht="15.75" customHeight="1"/>
    <row r="482" s="84" customFormat="1" ht="15.75" customHeight="1"/>
    <row r="483" s="84" customFormat="1" ht="15.75" customHeight="1"/>
    <row r="484" s="84" customFormat="1" ht="15.75" customHeight="1"/>
    <row r="485" s="84" customFormat="1" ht="15.75" customHeight="1"/>
    <row r="486" s="84" customFormat="1" ht="15.75" customHeight="1"/>
    <row r="487" s="84" customFormat="1" ht="15.75" customHeight="1"/>
    <row r="488" s="84" customFormat="1" ht="15.75" customHeight="1"/>
    <row r="489" s="84" customFormat="1" ht="15.75" customHeight="1"/>
    <row r="490" s="84" customFormat="1" ht="15.75" customHeight="1"/>
    <row r="491" s="84" customFormat="1" ht="15.75" customHeight="1"/>
    <row r="492" s="84" customFormat="1" ht="15.75" customHeight="1"/>
    <row r="493" s="84" customFormat="1" ht="15.75" customHeight="1"/>
    <row r="494" s="84" customFormat="1" ht="15.75" customHeight="1"/>
    <row r="495" s="84" customFormat="1" ht="15.75" customHeight="1"/>
    <row r="496" s="84" customFormat="1" ht="15.75" customHeight="1"/>
    <row r="497" s="84" customFormat="1" ht="15.75" customHeight="1"/>
    <row r="498" s="84" customFormat="1" ht="15.75" customHeight="1"/>
    <row r="499" s="84" customFormat="1" ht="15.75" customHeight="1"/>
    <row r="500" s="84" customFormat="1" ht="15.75" customHeight="1"/>
    <row r="501" s="84" customFormat="1" ht="15.75" customHeight="1"/>
    <row r="502" s="84" customFormat="1" ht="15.75" customHeight="1"/>
    <row r="503" s="84" customFormat="1" ht="15.75" customHeight="1"/>
    <row r="504" s="84" customFormat="1" ht="15.75" customHeight="1"/>
    <row r="505" s="84" customFormat="1" ht="15.75" customHeight="1"/>
    <row r="506" s="84" customFormat="1" ht="15.75" customHeight="1"/>
    <row r="507" s="84" customFormat="1" ht="15.75" customHeight="1"/>
    <row r="508" s="84" customFormat="1" ht="15.75" customHeight="1"/>
    <row r="509" s="84" customFormat="1" ht="15.75" customHeight="1"/>
    <row r="510" s="84" customFormat="1" ht="15.75" customHeight="1"/>
    <row r="511" s="84" customFormat="1" ht="15.75" customHeight="1"/>
    <row r="512" s="84" customFormat="1" ht="15.75" customHeight="1"/>
    <row r="513" s="84" customFormat="1" ht="15.75" customHeight="1"/>
    <row r="514" s="84" customFormat="1" ht="15.75" customHeight="1"/>
    <row r="515" s="84" customFormat="1" ht="15.75" customHeight="1"/>
    <row r="516" s="84" customFormat="1" ht="15.75" customHeight="1"/>
    <row r="517" s="84" customFormat="1" ht="15.75" customHeight="1"/>
    <row r="518" s="84" customFormat="1" ht="15.75" customHeight="1"/>
    <row r="519" s="84" customFormat="1" ht="15.75" customHeight="1"/>
    <row r="520" s="84" customFormat="1" ht="15.75" customHeight="1"/>
    <row r="521" s="84" customFormat="1" ht="15.75" customHeight="1"/>
    <row r="522" s="84" customFormat="1" ht="15.75" customHeight="1"/>
    <row r="523" s="84" customFormat="1" ht="15.75" customHeight="1"/>
    <row r="524" s="84" customFormat="1" ht="15.75" customHeight="1"/>
    <row r="525" s="84" customFormat="1" ht="15.75" customHeight="1"/>
    <row r="526" s="84" customFormat="1" ht="15.75" customHeight="1"/>
    <row r="527" s="84" customFormat="1" ht="15.75" customHeight="1"/>
    <row r="528" s="84" customFormat="1" ht="15.75" customHeight="1"/>
    <row r="529" s="84" customFormat="1" ht="15.75" customHeight="1"/>
    <row r="530" s="84" customFormat="1" ht="15.75" customHeight="1"/>
    <row r="531" s="84" customFormat="1" ht="15.75" customHeight="1"/>
    <row r="532" s="84" customFormat="1" ht="15.75" customHeight="1"/>
    <row r="533" s="84" customFormat="1" ht="15.75" customHeight="1"/>
    <row r="534" s="84" customFormat="1" ht="15.75" customHeight="1"/>
    <row r="535" s="84" customFormat="1" ht="15.75" customHeight="1"/>
    <row r="536" s="84" customFormat="1" ht="15.75" customHeight="1"/>
    <row r="537" s="84" customFormat="1" ht="15.75" customHeight="1"/>
    <row r="538" s="84" customFormat="1" ht="15.75" customHeight="1"/>
    <row r="539" s="84" customFormat="1" ht="15.75" customHeight="1"/>
    <row r="540" s="84" customFormat="1" ht="15.75" customHeight="1"/>
    <row r="541" s="84" customFormat="1" ht="15.75" customHeight="1"/>
    <row r="542" s="84" customFormat="1" ht="15.75" customHeight="1"/>
    <row r="543" s="84" customFormat="1" ht="15.75" customHeight="1"/>
    <row r="544" s="84" customFormat="1" ht="15.75" customHeight="1"/>
    <row r="545" s="84" customFormat="1" ht="15.75" customHeight="1"/>
    <row r="546" s="84" customFormat="1" ht="15.75" customHeight="1"/>
    <row r="547" s="84" customFormat="1" ht="15.75" customHeight="1"/>
    <row r="548" s="84" customFormat="1" ht="15.75" customHeight="1"/>
    <row r="549" s="84" customFormat="1" ht="15.75" customHeight="1"/>
    <row r="550" s="84" customFormat="1" ht="15.75" customHeight="1"/>
    <row r="551" s="84" customFormat="1" ht="15.75" customHeight="1"/>
    <row r="552" s="84" customFormat="1" ht="15.75" customHeight="1"/>
    <row r="553" s="84" customFormat="1" ht="15.75" customHeight="1"/>
    <row r="554" s="84" customFormat="1" ht="15.75" customHeight="1"/>
    <row r="555" s="84" customFormat="1" ht="15.75" customHeight="1"/>
    <row r="556" s="84" customFormat="1" ht="15.75" customHeight="1"/>
    <row r="557" s="84" customFormat="1" ht="15.75" customHeight="1"/>
    <row r="558" s="84" customFormat="1" ht="15.75" customHeight="1"/>
    <row r="559" s="84" customFormat="1" ht="15.75" customHeight="1"/>
    <row r="560" s="84" customFormat="1" ht="15.75" customHeight="1"/>
    <row r="561" s="84" customFormat="1" ht="15.75" customHeight="1"/>
    <row r="562" s="84" customFormat="1" ht="15.75" customHeight="1"/>
    <row r="563" s="84" customFormat="1" ht="15.75" customHeight="1"/>
    <row r="564" s="84" customFormat="1" ht="15.75" customHeight="1"/>
    <row r="565" s="84" customFormat="1" ht="15.75" customHeight="1"/>
    <row r="566" s="84" customFormat="1" ht="15.75" customHeight="1"/>
    <row r="567" s="84" customFormat="1" ht="15.75" customHeight="1"/>
    <row r="568" s="84" customFormat="1" ht="15.75" customHeight="1"/>
    <row r="569" s="84" customFormat="1" ht="15.75" customHeight="1"/>
    <row r="570" s="84" customFormat="1" ht="15.75" customHeight="1"/>
    <row r="571" s="84" customFormat="1" ht="15.75" customHeight="1"/>
    <row r="572" s="84" customFormat="1" ht="15.75" customHeight="1"/>
    <row r="573" s="84" customFormat="1" ht="15.75" customHeight="1"/>
    <row r="574" s="84" customFormat="1" ht="15.75" customHeight="1"/>
    <row r="575" s="84" customFormat="1" ht="15.75" customHeight="1"/>
    <row r="576" s="84" customFormat="1" ht="15.75" customHeight="1"/>
    <row r="577" s="84" customFormat="1" ht="15.75" customHeight="1"/>
    <row r="578" s="84" customFormat="1" ht="15.75" customHeight="1"/>
    <row r="579" s="84" customFormat="1" ht="15.75" customHeight="1"/>
    <row r="580" s="84" customFormat="1" ht="15.75" customHeight="1"/>
    <row r="581" s="84" customFormat="1" ht="15.75" customHeight="1"/>
    <row r="582" s="84" customFormat="1" ht="15.75" customHeight="1"/>
    <row r="583" s="84" customFormat="1" ht="15.75" customHeight="1"/>
    <row r="584" s="84" customFormat="1" ht="15.75" customHeight="1"/>
    <row r="585" s="84" customFormat="1" ht="15.75" customHeight="1"/>
    <row r="586" s="84" customFormat="1" ht="15.75" customHeight="1"/>
    <row r="587" s="84" customFormat="1" ht="15.75" customHeight="1"/>
    <row r="588" s="84" customFormat="1" ht="15.75" customHeight="1"/>
    <row r="589" s="84" customFormat="1" ht="15.75" customHeight="1"/>
    <row r="590" s="84" customFormat="1" ht="15.75" customHeight="1"/>
    <row r="591" s="84" customFormat="1" ht="15.75" customHeight="1"/>
    <row r="592" s="84" customFormat="1" ht="15.75" customHeight="1"/>
    <row r="593" s="84" customFormat="1" ht="15.75" customHeight="1"/>
    <row r="594" s="84" customFormat="1" ht="15.75" customHeight="1"/>
    <row r="595" s="84" customFormat="1" ht="15.75" customHeight="1"/>
    <row r="596" s="84" customFormat="1" ht="15.75" customHeight="1"/>
    <row r="597" s="84" customFormat="1" ht="15.75" customHeight="1"/>
    <row r="598" s="84" customFormat="1" ht="15.75" customHeight="1"/>
    <row r="599" s="84" customFormat="1" ht="15.75" customHeight="1"/>
    <row r="600" s="84" customFormat="1" ht="15.75" customHeight="1"/>
    <row r="601" s="84" customFormat="1" ht="15.75" customHeight="1"/>
    <row r="602" s="84" customFormat="1" ht="15.75" customHeight="1"/>
    <row r="603" s="84" customFormat="1" ht="15.75" customHeight="1"/>
    <row r="604" s="84" customFormat="1" ht="15.75" customHeight="1"/>
    <row r="605" s="84" customFormat="1" ht="15.75" customHeight="1"/>
    <row r="606" s="84" customFormat="1" ht="15.75" customHeight="1"/>
    <row r="607" s="84" customFormat="1" ht="15.75" customHeight="1"/>
    <row r="608" s="84" customFormat="1" ht="15.75" customHeight="1"/>
    <row r="609" s="84" customFormat="1" ht="15.75" customHeight="1"/>
    <row r="610" s="84" customFormat="1" ht="15.75" customHeight="1"/>
    <row r="611" s="84" customFormat="1" ht="15.75" customHeight="1"/>
    <row r="612" s="84" customFormat="1" ht="15.75" customHeight="1"/>
    <row r="613" s="84" customFormat="1" ht="15.75" customHeight="1"/>
    <row r="614" s="84" customFormat="1" ht="15.75" customHeight="1"/>
    <row r="615" s="84" customFormat="1" ht="15.75" customHeight="1"/>
    <row r="616" s="84" customFormat="1" ht="15.75" customHeight="1"/>
    <row r="617" s="84" customFormat="1" ht="15.75" customHeight="1"/>
    <row r="618" s="84" customFormat="1" ht="15.75" customHeight="1"/>
    <row r="619" s="84" customFormat="1" ht="15.75" customHeight="1"/>
    <row r="620" s="84" customFormat="1" ht="15.75" customHeight="1"/>
    <row r="621" s="84" customFormat="1" ht="15.75" customHeight="1"/>
    <row r="622" s="84" customFormat="1" ht="15.75" customHeight="1"/>
    <row r="623" s="84" customFormat="1" ht="15.75" customHeight="1"/>
    <row r="624" s="84" customFormat="1" ht="15.75" customHeight="1"/>
    <row r="625" s="84" customFormat="1" ht="15.75" customHeight="1"/>
    <row r="626" s="84" customFormat="1" ht="15.75" customHeight="1"/>
    <row r="627" s="84" customFormat="1" ht="15.75" customHeight="1"/>
    <row r="628" s="84" customFormat="1" ht="15.75" customHeight="1"/>
    <row r="629" s="84" customFormat="1" ht="15.75" customHeight="1"/>
    <row r="630" s="84" customFormat="1" ht="15.75" customHeight="1"/>
    <row r="631" s="84" customFormat="1" ht="15.75" customHeight="1"/>
    <row r="632" s="84" customFormat="1" ht="15.75" customHeight="1"/>
    <row r="633" s="84" customFormat="1" ht="15.75" customHeight="1"/>
    <row r="634" s="84" customFormat="1" ht="15.75" customHeight="1"/>
    <row r="635" s="84" customFormat="1" ht="15.75" customHeight="1"/>
    <row r="636" s="84" customFormat="1" ht="15.75" customHeight="1"/>
    <row r="637" s="84" customFormat="1" ht="15.75" customHeight="1"/>
    <row r="638" s="84" customFormat="1" ht="15.75" customHeight="1"/>
    <row r="639" s="84" customFormat="1" ht="15.75" customHeight="1"/>
    <row r="640" s="84" customFormat="1" ht="15.75" customHeight="1"/>
    <row r="641" s="84" customFormat="1" ht="15.75" customHeight="1"/>
    <row r="642" s="84" customFormat="1" ht="15.75" customHeight="1"/>
    <row r="643" s="84" customFormat="1" ht="15.75" customHeight="1"/>
    <row r="644" s="84" customFormat="1" ht="15.75" customHeight="1"/>
    <row r="645" s="84" customFormat="1" ht="15.75" customHeight="1"/>
    <row r="646" s="84" customFormat="1" ht="15.75" customHeight="1"/>
    <row r="647" s="84" customFormat="1" ht="15.75" customHeight="1"/>
    <row r="648" s="84" customFormat="1" ht="15.75" customHeight="1"/>
    <row r="649" s="84" customFormat="1" ht="15.75" customHeight="1"/>
    <row r="650" s="84" customFormat="1" ht="15.75" customHeight="1"/>
    <row r="651" s="84" customFormat="1" ht="15.75" customHeight="1"/>
    <row r="652" s="84" customFormat="1" ht="15.75" customHeight="1"/>
    <row r="653" s="84" customFormat="1" ht="15.75" customHeight="1"/>
    <row r="654" s="84" customFormat="1" ht="15.75" customHeight="1"/>
    <row r="655" s="84" customFormat="1" ht="15.75" customHeight="1"/>
    <row r="656" s="84" customFormat="1" ht="15.75" customHeight="1"/>
    <row r="657" s="84" customFormat="1" ht="15.75" customHeight="1"/>
    <row r="658" s="84" customFormat="1" ht="15.75" customHeight="1"/>
    <row r="659" s="84" customFormat="1" ht="15.75" customHeight="1"/>
    <row r="660" s="84" customFormat="1" ht="15.75" customHeight="1"/>
    <row r="661" s="84" customFormat="1" ht="15.75" customHeight="1"/>
    <row r="662" s="84" customFormat="1" ht="15.75" customHeight="1"/>
    <row r="663" s="84" customFormat="1" ht="15.75" customHeight="1"/>
    <row r="664" s="84" customFormat="1" ht="15.75" customHeight="1"/>
    <row r="665" s="84" customFormat="1" ht="15.75" customHeight="1"/>
    <row r="666" s="84" customFormat="1" ht="15.75" customHeight="1"/>
    <row r="667" s="84" customFormat="1" ht="15.75" customHeight="1"/>
    <row r="668" s="84" customFormat="1" ht="15.75" customHeight="1"/>
    <row r="669" s="84" customFormat="1" ht="15.75" customHeight="1"/>
    <row r="670" s="84" customFormat="1" ht="15.75" customHeight="1"/>
    <row r="671" s="84" customFormat="1" ht="15.75" customHeight="1"/>
    <row r="672" s="84" customFormat="1" ht="15.75" customHeight="1"/>
    <row r="673" s="84" customFormat="1" ht="15.75" customHeight="1"/>
    <row r="674" s="84" customFormat="1" ht="15.75" customHeight="1"/>
    <row r="675" s="84" customFormat="1" ht="15.75" customHeight="1"/>
    <row r="676" s="84" customFormat="1" ht="15.75" customHeight="1"/>
    <row r="677" s="84" customFormat="1" ht="15.75" customHeight="1"/>
    <row r="678" s="84" customFormat="1" ht="15.75" customHeight="1"/>
    <row r="679" s="84" customFormat="1" ht="15.75" customHeight="1"/>
    <row r="680" s="84" customFormat="1" ht="15.75" customHeight="1"/>
    <row r="681" s="84" customFormat="1" ht="15.75" customHeight="1"/>
    <row r="682" s="84" customFormat="1" ht="15.75" customHeight="1"/>
    <row r="683" s="84" customFormat="1" ht="15.75" customHeight="1"/>
    <row r="684" s="84" customFormat="1" ht="15.75" customHeight="1"/>
    <row r="685" s="84" customFormat="1" ht="15.75" customHeight="1"/>
    <row r="686" s="84" customFormat="1" ht="15.75" customHeight="1"/>
    <row r="687" s="84" customFormat="1" ht="15.75" customHeight="1"/>
    <row r="688" s="84" customFormat="1" ht="15.75" customHeight="1"/>
    <row r="689" s="84" customFormat="1" ht="15.75" customHeight="1"/>
    <row r="690" s="84" customFormat="1" ht="15.75" customHeight="1"/>
    <row r="691" s="84" customFormat="1" ht="15.75" customHeight="1"/>
    <row r="692" s="84" customFormat="1" ht="15.75" customHeight="1"/>
    <row r="693" s="84" customFormat="1" ht="15.75" customHeight="1"/>
    <row r="694" s="84" customFormat="1" ht="15.75" customHeight="1"/>
    <row r="695" s="84" customFormat="1" ht="15.75" customHeight="1"/>
    <row r="696" s="84" customFormat="1" ht="15.75" customHeight="1"/>
    <row r="697" s="84" customFormat="1" ht="15.75" customHeight="1"/>
    <row r="698" s="84" customFormat="1" ht="15.75" customHeight="1"/>
    <row r="699" s="84" customFormat="1" ht="15.75" customHeight="1"/>
    <row r="700" s="84" customFormat="1" ht="15.75" customHeight="1"/>
    <row r="701" s="84" customFormat="1" ht="15.75" customHeight="1"/>
    <row r="702" s="84" customFormat="1" ht="15.75" customHeight="1"/>
    <row r="703" s="84" customFormat="1" ht="15.75" customHeight="1"/>
    <row r="704" s="84" customFormat="1" ht="15.75" customHeight="1"/>
    <row r="705" s="84" customFormat="1" ht="15.75" customHeight="1"/>
    <row r="706" s="84" customFormat="1" ht="15.75" customHeight="1"/>
    <row r="707" s="84" customFormat="1" ht="15.75" customHeight="1"/>
    <row r="708" s="84" customFormat="1" ht="15.75" customHeight="1"/>
    <row r="709" s="84" customFormat="1" ht="15.75" customHeight="1"/>
    <row r="710" s="84" customFormat="1" ht="15.75" customHeight="1"/>
    <row r="711" s="84" customFormat="1" ht="15.75" customHeight="1"/>
    <row r="712" s="84" customFormat="1" ht="15.75" customHeight="1"/>
    <row r="713" s="84" customFormat="1" ht="15.75" customHeight="1"/>
    <row r="714" s="84" customFormat="1" ht="15.75" customHeight="1"/>
    <row r="715" s="84" customFormat="1" ht="15.75" customHeight="1"/>
    <row r="716" s="84" customFormat="1" ht="15.75" customHeight="1"/>
    <row r="717" s="84" customFormat="1" ht="15.75" customHeight="1"/>
    <row r="718" s="84" customFormat="1" ht="15.75" customHeight="1"/>
    <row r="719" s="84" customFormat="1" ht="15.75" customHeight="1"/>
    <row r="720" s="84" customFormat="1" ht="15.75" customHeight="1"/>
    <row r="721" s="84" customFormat="1" ht="15.75" customHeight="1"/>
    <row r="722" s="84" customFormat="1" ht="15.75" customHeight="1"/>
    <row r="723" s="84" customFormat="1" ht="15.75" customHeight="1"/>
    <row r="724" s="84" customFormat="1" ht="15.75" customHeight="1"/>
    <row r="725" s="84" customFormat="1" ht="15.75" customHeight="1"/>
    <row r="726" s="84" customFormat="1" ht="15.75" customHeight="1"/>
    <row r="727" s="84" customFormat="1" ht="15.75" customHeight="1"/>
    <row r="728" s="84" customFormat="1" ht="15.75" customHeight="1"/>
    <row r="729" s="84" customFormat="1" ht="15.75" customHeight="1"/>
    <row r="730" s="84" customFormat="1" ht="15.75" customHeight="1"/>
    <row r="731" s="84" customFormat="1" ht="15.75" customHeight="1"/>
    <row r="732" s="84" customFormat="1" ht="15.75" customHeight="1"/>
    <row r="733" s="84" customFormat="1" ht="15.75" customHeight="1"/>
    <row r="734" s="84" customFormat="1" ht="15.75" customHeight="1"/>
    <row r="735" s="84" customFormat="1" ht="15.75" customHeight="1"/>
    <row r="736" s="84" customFormat="1" ht="15.75" customHeight="1"/>
    <row r="737" s="84" customFormat="1" ht="15.75" customHeight="1"/>
    <row r="738" s="84" customFormat="1" ht="15.75" customHeight="1"/>
    <row r="739" s="84" customFormat="1" ht="15.75" customHeight="1"/>
    <row r="740" s="84" customFormat="1" ht="15.75" customHeight="1"/>
    <row r="741" s="84" customFormat="1" ht="15.75" customHeight="1"/>
    <row r="742" s="84" customFormat="1" ht="15.75" customHeight="1"/>
    <row r="743" s="84" customFormat="1" ht="15.75" customHeight="1"/>
    <row r="744" s="84" customFormat="1" ht="15.75" customHeight="1"/>
    <row r="745" s="84" customFormat="1" ht="15.75" customHeight="1"/>
    <row r="746" s="84" customFormat="1" ht="15.75" customHeight="1"/>
    <row r="747" s="84" customFormat="1" ht="15.75" customHeight="1"/>
    <row r="748" s="84" customFormat="1" ht="15.75" customHeight="1"/>
    <row r="749" s="84" customFormat="1" ht="15.75" customHeight="1"/>
    <row r="750" s="84" customFormat="1" ht="15.75" customHeight="1"/>
    <row r="751" s="84" customFormat="1" ht="15.75" customHeight="1"/>
    <row r="752" s="84" customFormat="1" ht="15.75" customHeight="1"/>
    <row r="753" s="84" customFormat="1" ht="15.75" customHeight="1"/>
    <row r="754" s="84" customFormat="1" ht="15.75" customHeight="1"/>
    <row r="755" s="84" customFormat="1" ht="15.75" customHeight="1"/>
    <row r="756" s="84" customFormat="1" ht="15.75" customHeight="1"/>
    <row r="757" s="84" customFormat="1" ht="15.75" customHeight="1"/>
    <row r="758" s="84" customFormat="1" ht="15.75" customHeight="1"/>
    <row r="759" s="84" customFormat="1" ht="15.75" customHeight="1"/>
    <row r="760" s="84" customFormat="1" ht="15.75" customHeight="1"/>
    <row r="761" s="84" customFormat="1" ht="15.75" customHeight="1"/>
    <row r="762" s="84" customFormat="1" ht="15.75" customHeight="1"/>
    <row r="763" s="84" customFormat="1" ht="15.75" customHeight="1"/>
    <row r="764" s="84" customFormat="1" ht="15.75" customHeight="1"/>
    <row r="765" s="84" customFormat="1" ht="15.75" customHeight="1"/>
    <row r="766" s="84" customFormat="1" ht="15.75" customHeight="1"/>
    <row r="767" s="84" customFormat="1" ht="15.75" customHeight="1"/>
    <row r="768" s="84" customFormat="1" ht="15.75" customHeight="1"/>
    <row r="769" s="84" customFormat="1" ht="15.75" customHeight="1"/>
    <row r="770" s="84" customFormat="1" ht="15.75" customHeight="1"/>
    <row r="771" s="84" customFormat="1" ht="15.75" customHeight="1"/>
    <row r="772" s="84" customFormat="1" ht="15.75" customHeight="1"/>
    <row r="773" s="84" customFormat="1" ht="15.75" customHeight="1"/>
    <row r="774" s="84" customFormat="1" ht="15.75" customHeight="1"/>
    <row r="775" s="84" customFormat="1" ht="15.75" customHeight="1"/>
    <row r="776" s="84" customFormat="1" ht="15.75" customHeight="1"/>
    <row r="777" s="84" customFormat="1" ht="15.75" customHeight="1"/>
    <row r="778" s="84" customFormat="1" ht="15.75" customHeight="1"/>
    <row r="779" s="84" customFormat="1" ht="15.75" customHeight="1"/>
    <row r="780" s="84" customFormat="1" ht="15.75" customHeight="1"/>
    <row r="781" s="84" customFormat="1" ht="15.75" customHeight="1"/>
    <row r="782" s="84" customFormat="1" ht="15.75" customHeight="1"/>
    <row r="783" s="84" customFormat="1" ht="15.75" customHeight="1"/>
    <row r="784" s="84" customFormat="1" ht="15.75" customHeight="1"/>
    <row r="785" s="84" customFormat="1" ht="15.75" customHeight="1"/>
    <row r="786" s="84" customFormat="1" ht="15.75" customHeight="1"/>
    <row r="787" s="84" customFormat="1" ht="15.75" customHeight="1"/>
    <row r="788" s="84" customFormat="1" ht="15.75" customHeight="1"/>
    <row r="789" s="84" customFormat="1" ht="15.75" customHeight="1"/>
    <row r="790" s="84" customFormat="1" ht="15.75" customHeight="1"/>
    <row r="791" s="84" customFormat="1" ht="15.75" customHeight="1"/>
    <row r="792" s="84" customFormat="1" ht="15.75" customHeight="1"/>
    <row r="793" s="84" customFormat="1" ht="15.75" customHeight="1"/>
    <row r="794" s="84" customFormat="1" ht="15.75" customHeight="1"/>
    <row r="795" s="84" customFormat="1" ht="15.75" customHeight="1"/>
    <row r="796" s="84" customFormat="1" ht="15.75" customHeight="1"/>
    <row r="797" s="84" customFormat="1" ht="15.75" customHeight="1"/>
    <row r="798" s="84" customFormat="1" ht="15.75" customHeight="1"/>
    <row r="799" s="84" customFormat="1" ht="15.75" customHeight="1"/>
    <row r="800" s="84" customFormat="1" ht="15.75" customHeight="1"/>
    <row r="801" s="84" customFormat="1" ht="15.75" customHeight="1"/>
    <row r="802" s="84" customFormat="1" ht="15.75" customHeight="1"/>
    <row r="803" s="84" customFormat="1" ht="15.75" customHeight="1"/>
    <row r="804" s="84" customFormat="1" ht="15.75" customHeight="1"/>
    <row r="805" s="84" customFormat="1" ht="15.75" customHeight="1"/>
    <row r="806" s="84" customFormat="1" ht="15.75" customHeight="1"/>
    <row r="807" s="84" customFormat="1" ht="15.75" customHeight="1"/>
    <row r="808" s="84" customFormat="1" ht="15.75" customHeight="1"/>
    <row r="809" s="84" customFormat="1" ht="15.75" customHeight="1"/>
    <row r="810" s="84" customFormat="1" ht="15.75" customHeight="1"/>
    <row r="811" s="84" customFormat="1" ht="15.75" customHeight="1"/>
    <row r="812" s="84" customFormat="1" ht="15.75" customHeight="1"/>
    <row r="813" s="84" customFormat="1" ht="15.75" customHeight="1"/>
    <row r="814" s="84" customFormat="1" ht="15.75" customHeight="1"/>
    <row r="815" s="84" customFormat="1" ht="15.75" customHeight="1"/>
    <row r="816" s="84" customFormat="1" ht="15.75" customHeight="1"/>
    <row r="817" s="84" customFormat="1" ht="15.75" customHeight="1"/>
    <row r="818" s="84" customFormat="1" ht="15.75" customHeight="1"/>
    <row r="819" s="84" customFormat="1" ht="15.75" customHeight="1"/>
    <row r="820" s="84" customFormat="1" ht="15.75" customHeight="1"/>
    <row r="821" s="84" customFormat="1" ht="15.75" customHeight="1"/>
    <row r="822" s="84" customFormat="1" ht="15.75" customHeight="1"/>
    <row r="823" s="84" customFormat="1" ht="15.75" customHeight="1"/>
    <row r="824" s="84" customFormat="1" ht="15.75" customHeight="1"/>
    <row r="825" s="84" customFormat="1" ht="15.75" customHeight="1"/>
    <row r="826" s="84" customFormat="1" ht="15.75" customHeight="1"/>
    <row r="827" s="84" customFormat="1" ht="15.75" customHeight="1"/>
    <row r="828" s="84" customFormat="1" ht="15.75" customHeight="1"/>
    <row r="829" s="84" customFormat="1" ht="15.75" customHeight="1"/>
    <row r="830" s="84" customFormat="1" ht="15.75" customHeight="1"/>
    <row r="831" s="84" customFormat="1" ht="15.75" customHeight="1"/>
    <row r="832" s="84" customFormat="1" ht="15.75" customHeight="1"/>
    <row r="833" s="84" customFormat="1" ht="15.75" customHeight="1"/>
    <row r="834" s="84" customFormat="1" ht="15.75" customHeight="1"/>
    <row r="835" s="84" customFormat="1" ht="15.75" customHeight="1"/>
    <row r="836" s="84" customFormat="1" ht="15.75" customHeight="1"/>
    <row r="837" s="84" customFormat="1" ht="15.75" customHeight="1"/>
    <row r="838" s="84" customFormat="1" ht="15.75" customHeight="1"/>
    <row r="839" s="84" customFormat="1" ht="15.75" customHeight="1"/>
    <row r="840" s="84" customFormat="1" ht="15.75" customHeight="1"/>
    <row r="841" s="84" customFormat="1" ht="15.75" customHeight="1"/>
    <row r="842" s="84" customFormat="1" ht="15.75" customHeight="1"/>
    <row r="843" s="84" customFormat="1" ht="15.75" customHeight="1"/>
    <row r="844" s="84" customFormat="1" ht="15.75" customHeight="1"/>
    <row r="845" s="84" customFormat="1" ht="15.75" customHeight="1"/>
    <row r="846" s="84" customFormat="1" ht="15.75" customHeight="1"/>
    <row r="847" s="84" customFormat="1" ht="15.75" customHeight="1"/>
    <row r="848" s="84" customFormat="1" ht="15.75" customHeight="1"/>
    <row r="849" s="84" customFormat="1" ht="15.75" customHeight="1"/>
    <row r="850" s="84" customFormat="1" ht="15.75" customHeight="1"/>
    <row r="851" s="84" customFormat="1" ht="15.75" customHeight="1"/>
    <row r="852" s="84" customFormat="1" ht="15.75" customHeight="1"/>
    <row r="853" s="84" customFormat="1" ht="15.75" customHeight="1"/>
    <row r="854" s="84" customFormat="1" ht="15.75" customHeight="1"/>
    <row r="855" s="84" customFormat="1" ht="15.75" customHeight="1"/>
    <row r="856" s="84" customFormat="1" ht="15.75" customHeight="1"/>
    <row r="857" s="84" customFormat="1" ht="15.75" customHeight="1"/>
    <row r="858" s="84" customFormat="1" ht="15.75" customHeight="1"/>
    <row r="859" s="84" customFormat="1" ht="15.75" customHeight="1"/>
    <row r="860" s="84" customFormat="1" ht="15.75" customHeight="1"/>
    <row r="861" s="84" customFormat="1" ht="15.75" customHeight="1"/>
    <row r="862" s="84" customFormat="1" ht="15.75" customHeight="1"/>
    <row r="863" s="84" customFormat="1" ht="15.75" customHeight="1"/>
    <row r="864" s="84" customFormat="1" ht="15.75" customHeight="1"/>
    <row r="865" s="84" customFormat="1" ht="15.75" customHeight="1"/>
    <row r="866" s="84" customFormat="1" ht="15.75" customHeight="1"/>
    <row r="867" s="84" customFormat="1" ht="15.75" customHeight="1"/>
    <row r="868" s="84" customFormat="1" ht="15.75" customHeight="1"/>
    <row r="869" s="84" customFormat="1" ht="15.75" customHeight="1"/>
    <row r="870" s="84" customFormat="1" ht="15.75" customHeight="1"/>
    <row r="871" s="84" customFormat="1" ht="15.75" customHeight="1"/>
    <row r="872" s="84" customFormat="1" ht="15.75" customHeight="1"/>
    <row r="873" s="84" customFormat="1" ht="15.75" customHeight="1"/>
    <row r="874" s="84" customFormat="1" ht="15.75" customHeight="1"/>
    <row r="875" s="84" customFormat="1" ht="15.75" customHeight="1"/>
    <row r="876" s="84" customFormat="1" ht="15.75" customHeight="1"/>
    <row r="877" s="84" customFormat="1" ht="15.75" customHeight="1"/>
    <row r="878" s="84" customFormat="1" ht="15.75" customHeight="1"/>
    <row r="879" s="84" customFormat="1" ht="15.75" customHeight="1"/>
    <row r="880" s="84" customFormat="1" ht="15.75" customHeight="1"/>
    <row r="881" s="84" customFormat="1" ht="15.75" customHeight="1"/>
    <row r="882" s="84" customFormat="1" ht="15.75" customHeight="1"/>
    <row r="883" s="84" customFormat="1" ht="15.75" customHeight="1"/>
    <row r="884" s="84" customFormat="1" ht="15.75" customHeight="1"/>
    <row r="885" s="84" customFormat="1" ht="15.75" customHeight="1"/>
    <row r="886" s="84" customFormat="1" ht="15.75" customHeight="1"/>
    <row r="887" s="84" customFormat="1" ht="15.75" customHeight="1"/>
    <row r="888" s="84" customFormat="1" ht="15.75" customHeight="1"/>
    <row r="889" s="84" customFormat="1" ht="15.75" customHeight="1"/>
    <row r="890" s="84" customFormat="1" ht="15.75" customHeight="1"/>
    <row r="891" s="84" customFormat="1" ht="15.75" customHeight="1"/>
    <row r="892" s="84" customFormat="1" ht="15.75" customHeight="1"/>
    <row r="893" s="84" customFormat="1" ht="15.75" customHeight="1"/>
    <row r="894" s="84" customFormat="1" ht="15.75" customHeight="1"/>
    <row r="895" s="84" customFormat="1" ht="15.75" customHeight="1"/>
    <row r="896" s="84" customFormat="1" ht="15.75" customHeight="1"/>
    <row r="897" s="84" customFormat="1" ht="15.75" customHeight="1"/>
    <row r="898" s="84" customFormat="1" ht="15.75" customHeight="1"/>
    <row r="899" s="84" customFormat="1" ht="15.75" customHeight="1"/>
    <row r="900" s="84" customFormat="1" ht="15.75" customHeight="1"/>
    <row r="901" s="84" customFormat="1" ht="15.75" customHeight="1"/>
    <row r="902" s="84" customFormat="1" ht="15.75" customHeight="1"/>
    <row r="903" s="84" customFormat="1" ht="15.75" customHeight="1"/>
    <row r="904" s="84" customFormat="1" ht="15.75" customHeight="1"/>
    <row r="905" s="84" customFormat="1" ht="15.75" customHeight="1"/>
    <row r="906" s="84" customFormat="1" ht="15.75" customHeight="1"/>
    <row r="907" s="84" customFormat="1" ht="15.75" customHeight="1"/>
    <row r="908" s="84" customFormat="1" ht="15.75" customHeight="1"/>
    <row r="909" s="84" customFormat="1" ht="15.75" customHeight="1"/>
    <row r="910" s="84" customFormat="1" ht="15.75" customHeight="1"/>
    <row r="911" s="84" customFormat="1" ht="15.75" customHeight="1"/>
    <row r="912" s="84" customFormat="1" ht="15.75" customHeight="1"/>
    <row r="913" s="84" customFormat="1" ht="15.75" customHeight="1"/>
    <row r="914" s="84" customFormat="1" ht="15.75" customHeight="1"/>
    <row r="915" s="84" customFormat="1" ht="15.75" customHeight="1"/>
    <row r="916" s="84" customFormat="1" ht="15.75" customHeight="1"/>
    <row r="917" s="84" customFormat="1" ht="15.75" customHeight="1"/>
    <row r="918" s="84" customFormat="1" ht="15.75" customHeight="1"/>
    <row r="919" s="84" customFormat="1" ht="15.75" customHeight="1"/>
    <row r="920" s="84" customFormat="1" ht="15.75" customHeight="1"/>
    <row r="921" s="84" customFormat="1" ht="15.75" customHeight="1"/>
    <row r="922" s="84" customFormat="1" ht="15.75" customHeight="1"/>
    <row r="923" s="84" customFormat="1" ht="15.75" customHeight="1"/>
    <row r="924" s="84" customFormat="1" ht="15.75" customHeight="1"/>
    <row r="925" s="84" customFormat="1" ht="15.75" customHeight="1"/>
    <row r="926" s="84" customFormat="1" ht="15.75" customHeight="1"/>
    <row r="927" s="84" customFormat="1" ht="15.75" customHeight="1"/>
    <row r="928" s="84" customFormat="1" ht="15.75" customHeight="1"/>
    <row r="929" s="84" customFormat="1" ht="15.75" customHeight="1"/>
    <row r="930" s="84" customFormat="1" ht="15.75" customHeight="1"/>
    <row r="931" s="84" customFormat="1" ht="15.75" customHeight="1"/>
    <row r="932" s="84" customFormat="1" ht="15.75" customHeight="1"/>
    <row r="933" s="84" customFormat="1" ht="15.75" customHeight="1"/>
    <row r="934" s="84" customFormat="1" ht="15.75" customHeight="1"/>
    <row r="935" s="84" customFormat="1" ht="15.75" customHeight="1"/>
    <row r="936" s="84" customFormat="1" ht="15.75" customHeight="1"/>
    <row r="937" s="84" customFormat="1" ht="15.75" customHeight="1"/>
    <row r="938" s="84" customFormat="1" ht="15.75" customHeight="1"/>
    <row r="939" s="84" customFormat="1" ht="15.75" customHeight="1"/>
    <row r="940" s="84" customFormat="1" ht="15.75" customHeight="1"/>
    <row r="941" s="84" customFormat="1" ht="15.75" customHeight="1"/>
    <row r="942" s="84" customFormat="1" ht="15.75" customHeight="1"/>
    <row r="943" s="84" customFormat="1" ht="15.75" customHeight="1"/>
    <row r="944" s="84" customFormat="1" ht="15.75" customHeight="1"/>
    <row r="945" s="84" customFormat="1" ht="15.75" customHeight="1"/>
    <row r="946" s="84" customFormat="1" ht="15.75" customHeight="1"/>
    <row r="947" s="84" customFormat="1" ht="15.75" customHeight="1"/>
    <row r="948" s="84" customFormat="1" ht="15.75" customHeight="1"/>
    <row r="949" s="84" customFormat="1" ht="15.75" customHeight="1"/>
    <row r="950" s="84" customFormat="1" ht="15.75" customHeight="1"/>
    <row r="951" s="84" customFormat="1" ht="15.75" customHeight="1"/>
    <row r="952" s="84" customFormat="1" ht="15.75" customHeight="1"/>
    <row r="953" s="84" customFormat="1" ht="15.75" customHeight="1"/>
    <row r="954" s="84" customFormat="1" ht="15.75" customHeight="1"/>
    <row r="955" s="84" customFormat="1" ht="15.75" customHeight="1"/>
    <row r="956" s="84" customFormat="1" ht="15.75" customHeight="1"/>
    <row r="957" s="84" customFormat="1" ht="15.75" customHeight="1"/>
    <row r="958" s="84" customFormat="1" ht="15.75" customHeight="1"/>
    <row r="959" s="84" customFormat="1" ht="15.75" customHeight="1"/>
    <row r="960" s="84" customFormat="1" ht="15.75" customHeight="1"/>
    <row r="961" s="84" customFormat="1" ht="15.75" customHeight="1"/>
    <row r="962" s="84" customFormat="1" ht="15.75" customHeight="1"/>
    <row r="963" s="84" customFormat="1" ht="15.75" customHeight="1"/>
    <row r="964" s="84" customFormat="1" ht="15.75" customHeight="1"/>
    <row r="965" s="84" customFormat="1" ht="15.75" customHeight="1"/>
    <row r="966" s="84" customFormat="1" ht="15.75" customHeight="1"/>
    <row r="967" s="84" customFormat="1" ht="15.75" customHeight="1"/>
    <row r="968" s="84" customFormat="1" ht="15.75" customHeight="1"/>
    <row r="969" s="84" customFormat="1" ht="15.75" customHeight="1"/>
    <row r="970" s="84" customFormat="1" ht="15.75" customHeight="1"/>
    <row r="971" s="84" customFormat="1" ht="15.75" customHeight="1"/>
    <row r="972" s="84" customFormat="1" ht="15.75" customHeight="1"/>
    <row r="973" s="84" customFormat="1" ht="15.75" customHeight="1"/>
    <row r="974" s="84" customFormat="1" ht="15.75" customHeight="1"/>
    <row r="975" s="84" customFormat="1" ht="15.75" customHeight="1"/>
    <row r="976" s="84" customFormat="1" ht="15.75" customHeight="1"/>
    <row r="977" s="84" customFormat="1" ht="15.75" customHeight="1"/>
    <row r="978" s="84" customFormat="1" ht="15.75" customHeight="1"/>
    <row r="979" s="84" customFormat="1" ht="15.75" customHeight="1"/>
    <row r="980" s="84" customFormat="1" ht="15.75" customHeight="1"/>
    <row r="981" s="84" customFormat="1" ht="15.75" customHeight="1"/>
    <row r="982" s="84" customFormat="1" ht="15.75" customHeight="1"/>
    <row r="983" s="84" customFormat="1" ht="15.75" customHeight="1"/>
    <row r="984" s="84" customFormat="1" ht="15.75" customHeight="1"/>
    <row r="985" s="84" customFormat="1" ht="15.75" customHeight="1"/>
    <row r="986" s="84" customFormat="1" ht="15.75" customHeight="1"/>
    <row r="987" s="84" customFormat="1" ht="15.75" customHeight="1"/>
    <row r="988" s="84" customFormat="1" ht="15.75" customHeight="1"/>
    <row r="989" s="84" customFormat="1" ht="15.75" customHeight="1"/>
    <row r="990" s="84" customFormat="1" ht="15.75" customHeight="1"/>
    <row r="991" s="84" customFormat="1" ht="15.75" customHeight="1"/>
    <row r="992" s="84" customFormat="1" ht="15.75" customHeight="1"/>
    <row r="993" s="84" customFormat="1" ht="15.75" customHeight="1"/>
    <row r="994" s="84" customFormat="1" ht="15.75" customHeight="1"/>
    <row r="995" s="84" customFormat="1" ht="15.75" customHeight="1"/>
    <row r="996" s="84" customFormat="1" ht="15.75" customHeight="1"/>
    <row r="997" s="84" customFormat="1" ht="15.75" customHeight="1"/>
    <row r="998" s="84" customFormat="1" ht="15.75" customHeight="1"/>
    <row r="999" s="84" customFormat="1" ht="15.75" customHeight="1"/>
    <row r="1000" s="84" customFormat="1" ht="15.75" customHeight="1"/>
  </sheetData>
  <mergeCells count="156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</mergeCells>
  <conditionalFormatting sqref="B13:B34">
    <cfRule type="expression" dxfId="0" priority="1">
      <formula>#REF!&gt;0</formula>
    </cfRule>
  </conditionalFormatting>
  <dataValidations count="1">
    <dataValidation type="list" allowBlank="1" showErrorMessage="1" sqref="M7" xr:uid="{4A1AC8C3-D9DF-46ED-9CA3-5E353FBB0AE3}">
      <formula1>#REF!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083E-4F16-4057-9C7F-052C58A77FA1}">
  <dimension ref="A1:D4"/>
  <sheetViews>
    <sheetView workbookViewId="0">
      <selection activeCell="C6" sqref="C6"/>
    </sheetView>
  </sheetViews>
  <sheetFormatPr baseColWidth="10" defaultRowHeight="12.5"/>
  <cols>
    <col min="1" max="1" width="19.90625" customWidth="1"/>
    <col min="2" max="2" width="20.54296875" customWidth="1"/>
    <col min="3" max="3" width="19.90625" customWidth="1"/>
    <col min="4" max="4" width="20.1796875" customWidth="1"/>
  </cols>
  <sheetData>
    <row r="1" spans="1:4">
      <c r="A1" s="85" t="s">
        <v>127</v>
      </c>
      <c r="B1" s="85" t="s">
        <v>131</v>
      </c>
      <c r="C1" s="85" t="s">
        <v>134</v>
      </c>
      <c r="D1" s="85" t="s">
        <v>137</v>
      </c>
    </row>
    <row r="2" spans="1:4">
      <c r="A2" s="86" t="s">
        <v>128</v>
      </c>
      <c r="B2" s="86" t="s">
        <v>132</v>
      </c>
      <c r="C2" s="86" t="s">
        <v>135</v>
      </c>
      <c r="D2" s="86" t="s">
        <v>138</v>
      </c>
    </row>
    <row r="3" spans="1:4">
      <c r="A3" s="86" t="s">
        <v>129</v>
      </c>
      <c r="B3" s="86" t="s">
        <v>133</v>
      </c>
      <c r="C3" s="86" t="s">
        <v>136</v>
      </c>
      <c r="D3" s="86" t="s">
        <v>139</v>
      </c>
    </row>
    <row r="4" spans="1:4" ht="13" thickBot="1">
      <c r="A4" s="87" t="s">
        <v>130</v>
      </c>
      <c r="B4" s="88"/>
      <c r="C4" s="88"/>
      <c r="D4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 FICHA </vt:lpstr>
      <vt:lpstr>OCT25</vt:lpstr>
      <vt:lpstr>NOV25</vt:lpstr>
      <vt:lpstr>DIC25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2025-12-04T23:58:00Z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